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p-sebrae\arquivos\UNAC\Licitações\2026\LICITAÇÃO\PREGÃO ELETRÔNICO\XXX-2026 - Proc. 0212-26 - Montadora FE 2026\0212-2026 - Montadora\Nova pasta\"/>
    </mc:Choice>
  </mc:AlternateContent>
  <xr:revisionPtr revIDLastSave="0" documentId="13_ncr:1_{0467C919-4A62-46A7-AC49-E2623D6C6608}" xr6:coauthVersionLast="47" xr6:coauthVersionMax="47" xr10:uidLastSave="{00000000-0000-0000-0000-000000000000}"/>
  <bookViews>
    <workbookView xWindow="-108" yWindow="-108" windowWidth="23256" windowHeight="13896" xr2:uid="{3454945C-01B5-422F-A5BD-53BBA997DF0B}"/>
  </bookViews>
  <sheets>
    <sheet name="Planilha1" sheetId="1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" i="1" l="1"/>
  <c r="I14" i="1"/>
  <c r="K6" i="1"/>
  <c r="I5" i="1"/>
  <c r="G153" i="1"/>
  <c r="G219" i="1"/>
  <c r="K89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I117" i="1"/>
  <c r="K117" i="1" s="1"/>
  <c r="I10" i="1"/>
  <c r="I9" i="1"/>
  <c r="I71" i="1"/>
  <c r="K71" i="1" s="1"/>
  <c r="I81" i="1"/>
  <c r="K81" i="1" s="1"/>
  <c r="K91" i="1"/>
  <c r="K90" i="1"/>
  <c r="K92" i="1"/>
  <c r="K93" i="1"/>
  <c r="K94" i="1"/>
  <c r="K95" i="1"/>
  <c r="K96" i="1"/>
  <c r="K97" i="1"/>
  <c r="K98" i="1"/>
  <c r="K99" i="1"/>
  <c r="K100" i="1"/>
  <c r="K101" i="1"/>
  <c r="K102" i="1"/>
  <c r="K103" i="1"/>
  <c r="I259" i="1" l="1"/>
  <c r="K259" i="1" s="1"/>
  <c r="I82" i="1"/>
  <c r="K82" i="1" s="1"/>
  <c r="I205" i="1"/>
  <c r="K205" i="1" s="1"/>
  <c r="I123" i="1"/>
  <c r="K123" i="1" s="1"/>
  <c r="I133" i="1"/>
  <c r="K133" i="1" s="1"/>
  <c r="I129" i="1"/>
  <c r="K129" i="1" s="1"/>
  <c r="I128" i="1"/>
  <c r="K128" i="1" s="1"/>
  <c r="I125" i="1"/>
  <c r="K125" i="1" s="1"/>
  <c r="I212" i="1"/>
  <c r="K212" i="1" s="1"/>
  <c r="I211" i="1"/>
  <c r="K211" i="1" s="1"/>
  <c r="I210" i="1"/>
  <c r="K210" i="1" s="1"/>
  <c r="I209" i="1"/>
  <c r="K209" i="1" s="1"/>
  <c r="I208" i="1"/>
  <c r="K208" i="1" s="1"/>
  <c r="I207" i="1"/>
  <c r="K207" i="1" s="1"/>
  <c r="I206" i="1"/>
  <c r="K206" i="1" s="1"/>
  <c r="I204" i="1"/>
  <c r="K204" i="1" s="1"/>
  <c r="I203" i="1"/>
  <c r="K203" i="1" s="1"/>
  <c r="I202" i="1"/>
  <c r="K202" i="1" s="1"/>
  <c r="I201" i="1"/>
  <c r="K201" i="1" s="1"/>
  <c r="I200" i="1"/>
  <c r="K200" i="1" s="1"/>
  <c r="I199" i="1"/>
  <c r="K199" i="1" s="1"/>
  <c r="I198" i="1"/>
  <c r="K198" i="1" s="1"/>
  <c r="I197" i="1"/>
  <c r="K197" i="1" s="1"/>
  <c r="I196" i="1"/>
  <c r="K196" i="1" s="1"/>
  <c r="I195" i="1"/>
  <c r="K195" i="1" s="1"/>
  <c r="I194" i="1"/>
  <c r="K194" i="1" s="1"/>
  <c r="I193" i="1"/>
  <c r="K193" i="1" s="1"/>
  <c r="I192" i="1"/>
  <c r="K192" i="1" s="1"/>
  <c r="I191" i="1"/>
  <c r="K191" i="1" s="1"/>
  <c r="I190" i="1"/>
  <c r="K190" i="1" s="1"/>
  <c r="I189" i="1"/>
  <c r="K189" i="1" s="1"/>
  <c r="I188" i="1"/>
  <c r="K188" i="1" s="1"/>
  <c r="I187" i="1"/>
  <c r="K187" i="1" s="1"/>
  <c r="I186" i="1"/>
  <c r="K186" i="1" s="1"/>
  <c r="I185" i="1"/>
  <c r="K185" i="1" s="1"/>
  <c r="I184" i="1"/>
  <c r="K184" i="1" s="1"/>
  <c r="I183" i="1"/>
  <c r="K183" i="1" s="1"/>
  <c r="I182" i="1"/>
  <c r="K182" i="1" s="1"/>
  <c r="I181" i="1"/>
  <c r="K181" i="1" s="1"/>
  <c r="I180" i="1"/>
  <c r="K180" i="1" s="1"/>
  <c r="I179" i="1"/>
  <c r="K179" i="1" s="1"/>
  <c r="I178" i="1"/>
  <c r="K178" i="1" s="1"/>
  <c r="I177" i="1"/>
  <c r="K177" i="1" s="1"/>
  <c r="I176" i="1"/>
  <c r="K176" i="1" s="1"/>
  <c r="I175" i="1"/>
  <c r="K175" i="1" s="1"/>
  <c r="I174" i="1"/>
  <c r="K174" i="1" s="1"/>
  <c r="I173" i="1"/>
  <c r="K173" i="1" s="1"/>
  <c r="I172" i="1"/>
  <c r="K172" i="1" s="1"/>
  <c r="I171" i="1"/>
  <c r="K171" i="1" s="1"/>
  <c r="I170" i="1"/>
  <c r="K170" i="1" s="1"/>
  <c r="I169" i="1"/>
  <c r="K169" i="1" s="1"/>
  <c r="I168" i="1"/>
  <c r="K168" i="1" s="1"/>
  <c r="I167" i="1"/>
  <c r="K167" i="1" s="1"/>
  <c r="I166" i="1"/>
  <c r="K166" i="1" s="1"/>
  <c r="I165" i="1"/>
  <c r="K165" i="1" s="1"/>
  <c r="I164" i="1"/>
  <c r="K164" i="1" s="1"/>
  <c r="I163" i="1"/>
  <c r="K163" i="1" s="1"/>
  <c r="I162" i="1"/>
  <c r="K162" i="1" s="1"/>
  <c r="I161" i="1"/>
  <c r="K161" i="1" s="1"/>
  <c r="I160" i="1"/>
  <c r="K160" i="1" s="1"/>
  <c r="I159" i="1"/>
  <c r="K159" i="1" s="1"/>
  <c r="I158" i="1"/>
  <c r="K158" i="1" s="1"/>
  <c r="I157" i="1"/>
  <c r="K157" i="1" s="1"/>
  <c r="I156" i="1"/>
  <c r="K156" i="1" s="1"/>
  <c r="I155" i="1"/>
  <c r="K155" i="1" s="1"/>
  <c r="I154" i="1"/>
  <c r="K154" i="1" s="1"/>
  <c r="I153" i="1"/>
  <c r="K153" i="1" s="1"/>
  <c r="I152" i="1"/>
  <c r="K152" i="1" s="1"/>
  <c r="I151" i="1"/>
  <c r="K151" i="1" s="1"/>
  <c r="I150" i="1"/>
  <c r="K150" i="1" s="1"/>
  <c r="I149" i="1"/>
  <c r="K149" i="1" s="1"/>
  <c r="I148" i="1"/>
  <c r="K148" i="1" s="1"/>
  <c r="I147" i="1"/>
  <c r="K147" i="1" s="1"/>
  <c r="I146" i="1"/>
  <c r="K146" i="1" s="1"/>
  <c r="I145" i="1"/>
  <c r="K145" i="1" s="1"/>
  <c r="I144" i="1"/>
  <c r="K144" i="1" s="1"/>
  <c r="I143" i="1"/>
  <c r="K143" i="1" s="1"/>
  <c r="I142" i="1"/>
  <c r="K142" i="1" s="1"/>
  <c r="I141" i="1"/>
  <c r="K141" i="1" s="1"/>
  <c r="I140" i="1"/>
  <c r="K140" i="1" s="1"/>
  <c r="I139" i="1"/>
  <c r="K139" i="1" s="1"/>
  <c r="I138" i="1"/>
  <c r="K138" i="1" s="1"/>
  <c r="I137" i="1"/>
  <c r="K137" i="1" s="1"/>
  <c r="I136" i="1"/>
  <c r="K136" i="1" s="1"/>
  <c r="I135" i="1"/>
  <c r="K135" i="1" s="1"/>
  <c r="I134" i="1"/>
  <c r="K134" i="1" s="1"/>
  <c r="I132" i="1"/>
  <c r="K132" i="1" s="1"/>
  <c r="I131" i="1"/>
  <c r="K131" i="1" s="1"/>
  <c r="I130" i="1"/>
  <c r="K130" i="1" s="1"/>
  <c r="I306" i="1"/>
  <c r="K306" i="1" s="1"/>
  <c r="I305" i="1"/>
  <c r="K305" i="1" s="1"/>
  <c r="I304" i="1"/>
  <c r="K304" i="1" s="1"/>
  <c r="I303" i="1"/>
  <c r="K303" i="1" s="1"/>
  <c r="I302" i="1"/>
  <c r="K302" i="1" s="1"/>
  <c r="I301" i="1"/>
  <c r="K301" i="1" s="1"/>
  <c r="I300" i="1"/>
  <c r="K300" i="1" s="1"/>
  <c r="I299" i="1"/>
  <c r="K299" i="1" s="1"/>
  <c r="I298" i="1"/>
  <c r="K298" i="1" s="1"/>
  <c r="I297" i="1"/>
  <c r="K297" i="1" s="1"/>
  <c r="I296" i="1"/>
  <c r="K296" i="1" s="1"/>
  <c r="I295" i="1"/>
  <c r="K295" i="1" s="1"/>
  <c r="I294" i="1"/>
  <c r="K294" i="1" s="1"/>
  <c r="I293" i="1"/>
  <c r="K293" i="1" s="1"/>
  <c r="I292" i="1"/>
  <c r="K292" i="1" s="1"/>
  <c r="I291" i="1"/>
  <c r="K291" i="1" s="1"/>
  <c r="I290" i="1"/>
  <c r="K290" i="1" s="1"/>
  <c r="I289" i="1"/>
  <c r="K289" i="1" s="1"/>
  <c r="I288" i="1"/>
  <c r="K288" i="1" s="1"/>
  <c r="I287" i="1"/>
  <c r="K287" i="1" s="1"/>
  <c r="I286" i="1"/>
  <c r="K286" i="1" s="1"/>
  <c r="I285" i="1"/>
  <c r="K285" i="1" s="1"/>
  <c r="I284" i="1"/>
  <c r="K284" i="1" s="1"/>
  <c r="I283" i="1"/>
  <c r="K283" i="1" s="1"/>
  <c r="I282" i="1"/>
  <c r="K282" i="1" s="1"/>
  <c r="I281" i="1"/>
  <c r="K281" i="1" s="1"/>
  <c r="I280" i="1"/>
  <c r="K280" i="1" s="1"/>
  <c r="I279" i="1"/>
  <c r="K279" i="1" s="1"/>
  <c r="I278" i="1"/>
  <c r="K278" i="1" s="1"/>
  <c r="I277" i="1"/>
  <c r="K277" i="1" s="1"/>
  <c r="I276" i="1"/>
  <c r="K276" i="1" s="1"/>
  <c r="I275" i="1"/>
  <c r="K275" i="1" s="1"/>
  <c r="I274" i="1"/>
  <c r="K274" i="1" s="1"/>
  <c r="I273" i="1"/>
  <c r="K273" i="1" s="1"/>
  <c r="I272" i="1"/>
  <c r="K272" i="1" s="1"/>
  <c r="I271" i="1"/>
  <c r="K271" i="1" s="1"/>
  <c r="I270" i="1"/>
  <c r="K270" i="1" s="1"/>
  <c r="I269" i="1"/>
  <c r="K269" i="1" s="1"/>
  <c r="I268" i="1"/>
  <c r="K268" i="1" s="1"/>
  <c r="I267" i="1"/>
  <c r="K267" i="1" s="1"/>
  <c r="I266" i="1"/>
  <c r="K266" i="1" s="1"/>
  <c r="I265" i="1"/>
  <c r="K265" i="1" s="1"/>
  <c r="I264" i="1"/>
  <c r="K264" i="1" s="1"/>
  <c r="I263" i="1"/>
  <c r="K263" i="1" s="1"/>
  <c r="I262" i="1"/>
  <c r="K262" i="1" s="1"/>
  <c r="I261" i="1"/>
  <c r="K261" i="1" s="1"/>
  <c r="I260" i="1"/>
  <c r="K260" i="1" s="1"/>
  <c r="I258" i="1"/>
  <c r="K258" i="1" s="1"/>
  <c r="I257" i="1"/>
  <c r="K257" i="1" s="1"/>
  <c r="I256" i="1"/>
  <c r="K256" i="1" s="1"/>
  <c r="I255" i="1"/>
  <c r="K255" i="1" s="1"/>
  <c r="I254" i="1"/>
  <c r="K254" i="1" s="1"/>
  <c r="I253" i="1"/>
  <c r="K253" i="1" s="1"/>
  <c r="I252" i="1"/>
  <c r="K252" i="1" s="1"/>
  <c r="I251" i="1"/>
  <c r="K251" i="1" s="1"/>
  <c r="I250" i="1"/>
  <c r="K250" i="1" s="1"/>
  <c r="I249" i="1"/>
  <c r="K249" i="1" s="1"/>
  <c r="I248" i="1"/>
  <c r="K248" i="1" s="1"/>
  <c r="I247" i="1"/>
  <c r="K247" i="1" s="1"/>
  <c r="I246" i="1"/>
  <c r="K246" i="1" s="1"/>
  <c r="I245" i="1"/>
  <c r="K245" i="1" s="1"/>
  <c r="I244" i="1"/>
  <c r="K244" i="1" s="1"/>
  <c r="I243" i="1"/>
  <c r="K243" i="1" s="1"/>
  <c r="I242" i="1"/>
  <c r="K242" i="1" s="1"/>
  <c r="I241" i="1"/>
  <c r="K241" i="1" s="1"/>
  <c r="I240" i="1"/>
  <c r="K240" i="1" s="1"/>
  <c r="I239" i="1"/>
  <c r="K239" i="1" s="1"/>
  <c r="I238" i="1"/>
  <c r="K238" i="1" s="1"/>
  <c r="I237" i="1"/>
  <c r="K237" i="1" s="1"/>
  <c r="I236" i="1"/>
  <c r="K236" i="1" s="1"/>
  <c r="I235" i="1"/>
  <c r="K235" i="1" s="1"/>
  <c r="I234" i="1"/>
  <c r="K234" i="1" s="1"/>
  <c r="I233" i="1"/>
  <c r="K233" i="1" s="1"/>
  <c r="I232" i="1"/>
  <c r="K232" i="1" s="1"/>
  <c r="I231" i="1"/>
  <c r="K231" i="1" s="1"/>
  <c r="I230" i="1"/>
  <c r="K230" i="1" s="1"/>
  <c r="I229" i="1"/>
  <c r="K229" i="1" s="1"/>
  <c r="I228" i="1"/>
  <c r="K228" i="1" s="1"/>
  <c r="I227" i="1"/>
  <c r="K227" i="1" s="1"/>
  <c r="I226" i="1"/>
  <c r="K226" i="1" s="1"/>
  <c r="I225" i="1"/>
  <c r="K225" i="1" s="1"/>
  <c r="I224" i="1"/>
  <c r="K224" i="1" s="1"/>
  <c r="I223" i="1"/>
  <c r="K223" i="1" s="1"/>
  <c r="I222" i="1"/>
  <c r="K222" i="1" s="1"/>
  <c r="I221" i="1"/>
  <c r="K221" i="1" s="1"/>
  <c r="I220" i="1"/>
  <c r="K220" i="1" s="1"/>
  <c r="I219" i="1"/>
  <c r="K219" i="1" s="1"/>
  <c r="I218" i="1"/>
  <c r="K218" i="1" s="1"/>
  <c r="I217" i="1"/>
  <c r="K217" i="1" s="1"/>
  <c r="I216" i="1"/>
  <c r="K216" i="1" s="1"/>
  <c r="I215" i="1"/>
  <c r="K215" i="1" s="1"/>
  <c r="I214" i="1"/>
  <c r="K214" i="1" s="1"/>
  <c r="I213" i="1"/>
  <c r="K213" i="1" s="1"/>
  <c r="I127" i="1"/>
  <c r="K127" i="1" s="1"/>
  <c r="I126" i="1"/>
  <c r="K126" i="1" s="1"/>
  <c r="I124" i="1"/>
  <c r="K124" i="1" s="1"/>
  <c r="I122" i="1"/>
  <c r="K122" i="1" s="1"/>
  <c r="I121" i="1"/>
  <c r="K121" i="1" s="1"/>
  <c r="I120" i="1"/>
  <c r="K120" i="1" s="1"/>
  <c r="I119" i="1"/>
  <c r="K119" i="1" s="1"/>
  <c r="I118" i="1"/>
  <c r="K118" i="1" s="1"/>
  <c r="I85" i="1"/>
  <c r="K85" i="1" s="1"/>
  <c r="I80" i="1"/>
  <c r="K80" i="1" s="1"/>
  <c r="I79" i="1"/>
  <c r="K79" i="1" s="1"/>
  <c r="I78" i="1"/>
  <c r="K78" i="1" s="1"/>
  <c r="I77" i="1"/>
  <c r="K77" i="1" s="1"/>
  <c r="I76" i="1"/>
  <c r="K76" i="1" s="1"/>
  <c r="I75" i="1" l="1"/>
  <c r="K75" i="1" s="1"/>
  <c r="I108" i="1" l="1"/>
  <c r="K108" i="1" s="1"/>
  <c r="I110" i="1"/>
  <c r="K110" i="1" s="1"/>
  <c r="I109" i="1"/>
  <c r="K109" i="1" s="1"/>
  <c r="I107" i="1"/>
  <c r="K107" i="1" s="1"/>
  <c r="I106" i="1"/>
  <c r="K106" i="1" s="1"/>
  <c r="I105" i="1"/>
  <c r="K105" i="1" s="1"/>
  <c r="I70" i="1"/>
  <c r="K70" i="1" s="1"/>
  <c r="I68" i="1"/>
  <c r="K68" i="1" s="1"/>
  <c r="I67" i="1"/>
  <c r="K67" i="1" s="1"/>
  <c r="I60" i="1"/>
  <c r="K60" i="1" s="1"/>
  <c r="I59" i="1"/>
  <c r="K59" i="1" s="1"/>
  <c r="I58" i="1"/>
  <c r="K58" i="1" s="1"/>
  <c r="I72" i="1" l="1"/>
  <c r="K72" i="1" s="1"/>
  <c r="I86" i="1" l="1"/>
  <c r="K86" i="1" s="1"/>
  <c r="K319" i="1"/>
  <c r="K317" i="1"/>
  <c r="K316" i="1"/>
  <c r="K315" i="1"/>
  <c r="K314" i="1"/>
  <c r="K313" i="1"/>
  <c r="K312" i="1"/>
  <c r="K311" i="1"/>
  <c r="K310" i="1"/>
  <c r="K309" i="1"/>
  <c r="K308" i="1"/>
  <c r="I69" i="1"/>
  <c r="K69" i="1" s="1"/>
  <c r="I66" i="1"/>
  <c r="K66" i="1" s="1"/>
  <c r="I84" i="1"/>
  <c r="K84" i="1" s="1"/>
  <c r="I112" i="1"/>
  <c r="K112" i="1" s="1"/>
  <c r="I113" i="1"/>
  <c r="K113" i="1" s="1"/>
  <c r="I114" i="1"/>
  <c r="K114" i="1" s="1"/>
  <c r="I115" i="1"/>
  <c r="K115" i="1" s="1"/>
  <c r="I111" i="1"/>
  <c r="K111" i="1" s="1"/>
  <c r="I74" i="1"/>
  <c r="K74" i="1" s="1"/>
  <c r="I62" i="1"/>
  <c r="K62" i="1" s="1"/>
  <c r="I63" i="1"/>
  <c r="K63" i="1" s="1"/>
  <c r="I64" i="1"/>
  <c r="K64" i="1" s="1"/>
  <c r="K7" i="1"/>
  <c r="K8" i="1"/>
  <c r="K9" i="1"/>
  <c r="K10" i="1"/>
  <c r="I11" i="1"/>
  <c r="K11" i="1" s="1"/>
  <c r="I12" i="1"/>
  <c r="K12" i="1" s="1"/>
  <c r="I13" i="1"/>
  <c r="K13" i="1" s="1"/>
  <c r="K14" i="1"/>
  <c r="I15" i="1"/>
  <c r="K15" i="1" s="1"/>
  <c r="I16" i="1"/>
  <c r="K16" i="1" s="1"/>
  <c r="I17" i="1"/>
  <c r="K17" i="1" s="1"/>
  <c r="I18" i="1"/>
  <c r="K18" i="1" s="1"/>
  <c r="I19" i="1"/>
  <c r="K19" i="1" s="1"/>
  <c r="I20" i="1"/>
  <c r="K20" i="1" s="1"/>
  <c r="I21" i="1"/>
  <c r="K21" i="1" s="1"/>
  <c r="I22" i="1"/>
  <c r="K22" i="1" s="1"/>
  <c r="I23" i="1"/>
  <c r="K23" i="1" s="1"/>
  <c r="I24" i="1"/>
  <c r="K24" i="1" s="1"/>
  <c r="I25" i="1"/>
  <c r="K25" i="1" s="1"/>
  <c r="I26" i="1"/>
  <c r="K26" i="1" s="1"/>
  <c r="I27" i="1"/>
  <c r="K27" i="1" s="1"/>
  <c r="I28" i="1"/>
  <c r="K28" i="1" s="1"/>
  <c r="I29" i="1"/>
  <c r="K29" i="1" s="1"/>
  <c r="I30" i="1"/>
  <c r="K30" i="1" s="1"/>
  <c r="I31" i="1"/>
  <c r="K31" i="1" s="1"/>
  <c r="I32" i="1"/>
  <c r="K32" i="1" s="1"/>
  <c r="I33" i="1"/>
  <c r="K33" i="1" s="1"/>
  <c r="I34" i="1"/>
  <c r="K34" i="1" s="1"/>
  <c r="I35" i="1"/>
  <c r="K35" i="1" s="1"/>
  <c r="I36" i="1"/>
  <c r="K36" i="1" s="1"/>
  <c r="I37" i="1"/>
  <c r="K37" i="1" s="1"/>
  <c r="I38" i="1"/>
  <c r="K38" i="1" s="1"/>
  <c r="I39" i="1"/>
  <c r="K39" i="1" s="1"/>
  <c r="I40" i="1"/>
  <c r="K40" i="1" s="1"/>
  <c r="I41" i="1"/>
  <c r="K41" i="1" s="1"/>
  <c r="I42" i="1"/>
  <c r="K42" i="1" s="1"/>
  <c r="I43" i="1"/>
  <c r="K43" i="1" s="1"/>
  <c r="I44" i="1"/>
  <c r="K44" i="1" s="1"/>
  <c r="I45" i="1"/>
  <c r="K45" i="1" s="1"/>
  <c r="I46" i="1"/>
  <c r="K46" i="1" s="1"/>
  <c r="I47" i="1"/>
  <c r="K47" i="1" s="1"/>
  <c r="I48" i="1"/>
  <c r="K48" i="1" s="1"/>
  <c r="I49" i="1"/>
  <c r="K49" i="1" s="1"/>
  <c r="I50" i="1"/>
  <c r="K50" i="1" s="1"/>
  <c r="I51" i="1"/>
  <c r="K51" i="1" s="1"/>
  <c r="I52" i="1"/>
  <c r="K52" i="1" s="1"/>
  <c r="I53" i="1"/>
  <c r="K53" i="1" s="1"/>
  <c r="I54" i="1"/>
  <c r="K54" i="1" s="1"/>
  <c r="I55" i="1"/>
  <c r="K55" i="1" s="1"/>
  <c r="K56" i="1"/>
  <c r="I57" i="1"/>
  <c r="K57" i="1" s="1"/>
  <c r="K320" i="1" l="1"/>
</calcChain>
</file>

<file path=xl/sharedStrings.xml><?xml version="1.0" encoding="utf-8"?>
<sst xmlns="http://schemas.openxmlformats.org/spreadsheetml/2006/main" count="1435" uniqueCount="701">
  <si>
    <t>Item</t>
  </si>
  <si>
    <t>Serviços</t>
  </si>
  <si>
    <t>Quantidade (A)</t>
  </si>
  <si>
    <t>Total Geral Unid. (B)</t>
  </si>
  <si>
    <t>Custo por Unid./Quant. (C)</t>
  </si>
  <si>
    <t>Custo Total (D) = (A) x (B) x(C)</t>
  </si>
  <si>
    <t>m²</t>
  </si>
  <si>
    <t>FEIRA DO EMPREENDEDOR SP - Edição  2026</t>
  </si>
  <si>
    <t xml:space="preserve">   MONTAGEM E DESMONTAGEM - PROJETO ARQUITETÔNICO - Estruturas, Paredes, Piso, Cobertura, Testeira, Eletricidade, Utilitários</t>
  </si>
  <si>
    <t>10 - Clique &amp; Venda</t>
  </si>
  <si>
    <t>11 - Inspira Varejo - Loja Modelo</t>
  </si>
  <si>
    <t>12 - Inspira Beleza</t>
  </si>
  <si>
    <t>13 - Inspira Sabor - Restaurante Modelo</t>
  </si>
  <si>
    <t>14 - Espetáculo Delas</t>
  </si>
  <si>
    <t>15 - Expresso da Inclusão</t>
  </si>
  <si>
    <t>16 - Estação Jovens Empreendedores</t>
  </si>
  <si>
    <t>17 - Mão na Massa</t>
  </si>
  <si>
    <t>18 - Atendimento Sebrae</t>
  </si>
  <si>
    <t xml:space="preserve">19 - Jornada Faculdade Sebrae </t>
  </si>
  <si>
    <t>20 - Faça Negócios com o Sebrae</t>
  </si>
  <si>
    <t>21 - Crie Sebrae</t>
  </si>
  <si>
    <t>22 - Cidades que Inspiram</t>
  </si>
  <si>
    <t>23 - Empreender Sustentável</t>
  </si>
  <si>
    <t xml:space="preserve">24 - Lounge VIP </t>
  </si>
  <si>
    <t>25 - Shopping Compre do Pequeno</t>
  </si>
  <si>
    <t>26 - Institucional</t>
  </si>
  <si>
    <t>27 - Praça Central</t>
  </si>
  <si>
    <t>29 - Ouvidoria</t>
  </si>
  <si>
    <t>30 - Empreendedor em Cena</t>
  </si>
  <si>
    <t>31 - Base Sebrae</t>
  </si>
  <si>
    <t>33 - Depósito 1 e 2</t>
  </si>
  <si>
    <t>34 - Posto Médico</t>
  </si>
  <si>
    <t>35 - Estúdio Sebrae</t>
  </si>
  <si>
    <t>36 - Imprensa</t>
  </si>
  <si>
    <t>37 - Brigadistas e CFTV</t>
  </si>
  <si>
    <t xml:space="preserve">Montagem e desmontagem da estrutura: Paredes/divisórias,  piso, pórticos, paredes cenográficas,  testeiras, mobiliário 
construído, floreiras/cachepots, energia, Iluminação  e  utilitários             </t>
  </si>
  <si>
    <t>Expositores com Montagem e desmontagem da Estrutura: Paredes, piso, testeiras, energia, iluminação, mobiliário e utilitários</t>
  </si>
  <si>
    <t xml:space="preserve">Montagem e desmontagem da estrutura: Paredes/divisórias, piso, testeiras, mobiliário construído, floreiras/cachepots, energia, Iluminação  e  utilitários             </t>
  </si>
  <si>
    <t>Montagem e desmontagem da Estrutura: Paredes e  piso</t>
  </si>
  <si>
    <t xml:space="preserve">Montagem e desmontagem da estrutura: Paredes/divisórias,  piso, mobiliário 
construído, floreiras/cachepots, energia, Iluminação  e  utilitários             </t>
  </si>
  <si>
    <t>Montagem e desmontagem da Estrutura: Paredes, piso, energia, mobiliário e utilitários</t>
  </si>
  <si>
    <t xml:space="preserve">Montagem e desmontagem da estrutura: Paredes/divisórias,  piso, bancos
construído, floreiras/cachepots, energia  e  utilitários             </t>
  </si>
  <si>
    <t>Montagem e desmontagem da Estrutura: Paredes, piso, energia, iluminação, mobiliário e utilitários</t>
  </si>
  <si>
    <t xml:space="preserve">Montagem e desmontagem da estrutura para dois pavimentos: Paredes/divisórias, piso, pórticos, escada, metálica,  testeiras, mobiliário construído, floreiras/cachepots, energia, Iluminação, iluminação profissional para estúdio  e  utilitários        </t>
  </si>
  <si>
    <t xml:space="preserve">Montagem e desmontagem da estrutura: Paredes/divisórias,  piso, pórticos, paredes cenográficas,  testeiras, mobiliário, floreiras/cachepots, energia, Iluminação  e  utilitários   </t>
  </si>
  <si>
    <t>Montagem e desmontagem da Estrutura: Paredes, piso, testeiras, energia, iluminação, mobiliário e utilitários</t>
  </si>
  <si>
    <t>38 - Espaço do Colaborador</t>
  </si>
  <si>
    <t>39 - Check-in M.C.</t>
  </si>
  <si>
    <t>32 - Pesquisa</t>
  </si>
  <si>
    <t xml:space="preserve">Montagem e desmontagem da estrutura: Paredes/divisórias,  piso, paredes cenográficas,  testeiras, mobiliário 
construído, floreiras/cachepots, energia, Iluminação  e  utilitários             </t>
  </si>
  <si>
    <t>INSTALAÇÃO DE TOMADAS AVULSAS COM CABEAMENTO</t>
  </si>
  <si>
    <t>40 - Salas de Serviço</t>
  </si>
  <si>
    <t>Naturaza da Contratação</t>
  </si>
  <si>
    <t>Serviço</t>
  </si>
  <si>
    <t>41 - Lounge Patrocinado</t>
  </si>
  <si>
    <t xml:space="preserve">42 - CAV </t>
  </si>
  <si>
    <t>43 - Comercial</t>
  </si>
  <si>
    <t>44 - Mini CAEX</t>
  </si>
  <si>
    <t>45 - CAEX</t>
  </si>
  <si>
    <t>01A - Feirinha</t>
  </si>
  <si>
    <t xml:space="preserve">01H - Expositor 25m² </t>
  </si>
  <si>
    <t>01I - Expositor Prefeituras - Esquina e Centro</t>
  </si>
  <si>
    <t xml:space="preserve">02 - Patrocinador Diamante  </t>
  </si>
  <si>
    <t xml:space="preserve">03 - Arena Conecta Negócios </t>
  </si>
  <si>
    <t>04 - Arena de Novos Negócios e Franquias</t>
  </si>
  <si>
    <t>05 - Arena Serviços Financeiros</t>
  </si>
  <si>
    <t>06 - Arena de IA</t>
  </si>
  <si>
    <t xml:space="preserve">Montagem e desmontagem da estrutura: Paredes/divisórias,  piso, pórticos, paredes cenográficas,  testeiras, mobiliário 
construído,  energia, Iluminação  e  utilitários             </t>
  </si>
  <si>
    <t>07 - Arena da Felicidade</t>
  </si>
  <si>
    <t>08 - Arena do Conhecimento</t>
  </si>
  <si>
    <t>08 - Acesso VIP/Arena do Conhecimento</t>
  </si>
  <si>
    <t>09 - Arena de Marketing</t>
  </si>
  <si>
    <t>47 - Saída</t>
  </si>
  <si>
    <t>48 - Credenciamento e Acessibilidade</t>
  </si>
  <si>
    <t>49 - Credenciamento Missões</t>
  </si>
  <si>
    <t>50 - Pórtico e Acesso Missões</t>
  </si>
  <si>
    <t>51 - Lounge Missões 750m² e  Acesso Feira 75m²</t>
  </si>
  <si>
    <t>52 - Rodoviária 800m² e  Acesso Lounge Missões 345m²</t>
  </si>
  <si>
    <t>53 - Tendas Transfer</t>
  </si>
  <si>
    <t>54 - Tendas Docas</t>
  </si>
  <si>
    <t xml:space="preserve">Montagem e desmontagem da estrutura: Paredes/divisórias,  piso,  paredes cenográficas,  testeiras, mobiliário construído, energia, Iluminação  e  utilitários   </t>
  </si>
  <si>
    <t xml:space="preserve">Montagem e desmontagem da estrutura: Paredes/divisórias,  piso, pórticos, paredes cenográficas,  mobiliário construído, floreiras/cachepots, energia, Iluminação  e  utilitários   </t>
  </si>
  <si>
    <t>Montagem e desmontagem da Estrutura das tendas: Piso elevado, testeira, energia, Iluminação e utilitários</t>
  </si>
  <si>
    <t>Montagem e desmontagem da Estrutura das tendas: Testeira,totem, energia, Iluminação e utilitários</t>
  </si>
  <si>
    <t>Montagem e desmontagem da Estrutura das tendas: Testeira, totem, energia, Iluminação e utilitários</t>
  </si>
  <si>
    <t>Montagem e demontagem da Estrutura das tendas: Testeira, energia, Iluminação  e utilitários</t>
  </si>
  <si>
    <t>Montagem e desmontagem da Estrutura: Pórtico, energia e utilitários</t>
  </si>
  <si>
    <t>x</t>
  </si>
  <si>
    <t>Total (AxB)</t>
  </si>
  <si>
    <t>46 - Marquise</t>
  </si>
  <si>
    <t>55 - Sala de Reunião CDE</t>
  </si>
  <si>
    <t xml:space="preserve"> 57 - PASSADEIRAS</t>
  </si>
  <si>
    <t xml:space="preserve">28 - Praça de Descanso </t>
  </si>
  <si>
    <t>unid.</t>
  </si>
  <si>
    <t>Comitê Paralímpico</t>
  </si>
  <si>
    <t>Diária (24hs)</t>
  </si>
  <si>
    <t>m</t>
  </si>
  <si>
    <t>Locação</t>
  </si>
  <si>
    <t>Responsável Técnico - Durante os 7 dias de montagem e para a documentação dos cabos aéreos</t>
  </si>
  <si>
    <t xml:space="preserve">Produção de comunicação visual </t>
  </si>
  <si>
    <t>Profissional Responsável de Comunicação Visual - Durante os  7  dias de montagem e no primeiro dia do evento</t>
  </si>
  <si>
    <t xml:space="preserve">Supervisão do sistema de climatização da feira </t>
  </si>
  <si>
    <t>Supervisor de sistema de climatização - Durante a montagem, realização e desmontagem do evento</t>
  </si>
  <si>
    <t>Engenharia de Segurança do Trabalho</t>
  </si>
  <si>
    <t>Engenheiro de Segurança do Trabalho - Durante os 7 dias de montagem e 1 dia de desmontagem</t>
  </si>
  <si>
    <t>Durante toda a vigencia contratual</t>
  </si>
  <si>
    <t>Coordenador  - Durante a montagem, realização e desmontagem do evento</t>
  </si>
  <si>
    <t>Supervisor -Durante os 7 dias de montagem</t>
  </si>
  <si>
    <t>Custo por Unid./Posto (C)</t>
  </si>
  <si>
    <t>SEGURO DE RESPONSABILIDADE CIVIL  - Responsabilidade Civil Eventos; Seguro Acidentes Pessoais; Seguro Riscos Diversos</t>
  </si>
  <si>
    <t>Seguro completo para todo período do evento (montagem - realização - desmontagem)</t>
  </si>
  <si>
    <t>Diária (12hs)</t>
  </si>
  <si>
    <t xml:space="preserve">Unidade </t>
  </si>
  <si>
    <t>Unidade</t>
  </si>
  <si>
    <t>03 – Arena Conecta Negócios / 13 – Inspira Sabor - Restaurante Modelo/ 16 – Estação Jovens Empreendedores/ 22 – Cidades que Inspiram/ 24 – Lounge VIP / 26 – Institucional/ 36 – Imprensa/ 38 – Espaço do Colaborador</t>
  </si>
  <si>
    <t>Gerente de Eventos</t>
  </si>
  <si>
    <t xml:space="preserve">Coordenador </t>
  </si>
  <si>
    <t>Supervisor</t>
  </si>
  <si>
    <t>Aplicador de Comunicação Visual</t>
  </si>
  <si>
    <t>Montador</t>
  </si>
  <si>
    <t>Eletricista</t>
  </si>
  <si>
    <t xml:space="preserve">26- Institucional/ 35- Estúdio Sebrae/              36- Imprensa/ 51 - Lounge Missões </t>
  </si>
  <si>
    <t xml:space="preserve">01B - Expositor 2m² - Esquina e Centro/   01C - Expositor 6m²  - Esquina e Centro/    01E - Expositor 12m² -  Esquina e Centro/   01G - Expositor 24m² </t>
  </si>
  <si>
    <t>01D - Expositor 6m² -  Centro + Depósito/   01F - Expositor 12m² Centro 1+ Depósito/   01F - Expositor 12m² Centro 2 + Depósito</t>
  </si>
  <si>
    <t>59 - Pavilhões 3,4,5,6, 7 e 8</t>
  </si>
  <si>
    <t>Ponto elétrico com carga total de 0,5Kva e cabeamento</t>
  </si>
  <si>
    <t>Tomada simples 2P+T/10A 220V - piso</t>
  </si>
  <si>
    <t>Totem 6 tomadas 2 usb 7738 Octoo 37</t>
  </si>
  <si>
    <t>Tomada tripla 2P+T/10A 220V - piso</t>
  </si>
  <si>
    <t>Aplicação de carpete 2mm  cor Azul bic</t>
  </si>
  <si>
    <t>Aplicação de carpete 2mm cor Azul bic</t>
  </si>
  <si>
    <t>Aplicação de carpete 2mm - cores variadas  (ver Projeto Arquitetônico  e  Memorial Descritivo)</t>
  </si>
  <si>
    <t>59-  MONTAGEM, DESMONTAGEM E MANUTENÇÃO DE SISTEMA DE INSTALAÇÃO HIDROSSANITÁRIA</t>
  </si>
  <si>
    <t>ESTIMATIVA DOS QUANTITATIVOS CONSOLIDADOS</t>
  </si>
  <si>
    <t xml:space="preserve">61- MONTAGEM, DESMONTAGEM E MANUTENÇÃO DE SISTEMA DE CLIMATIZAÇÃO - APARELHOS DE AR CONDICIONADO </t>
  </si>
  <si>
    <t>58 - SINALIZAÇÃO AÉREA E GERAL (PISO, PAREDE E AÉREO)</t>
  </si>
  <si>
    <t>Sinalização aérea dos serviços em formato placa em estrutura de metalon 20x20mm e forração com lona impressa frente e verso, medindo 1,50x3,00m</t>
  </si>
  <si>
    <t>PROCESSO 212/2026</t>
  </si>
  <si>
    <t>7.14. ao 7.14.1.2.5.</t>
  </si>
  <si>
    <t>7.13. ao 7.13.1.2.10.</t>
  </si>
  <si>
    <t>7.15. ao 7.15.1.2.4.</t>
  </si>
  <si>
    <t>7.16. ao 7.16.1.2.10.</t>
  </si>
  <si>
    <t>7.17. ao 7.17.1.2.9.</t>
  </si>
  <si>
    <t>7.18. ao 7.18.1.2.5.</t>
  </si>
  <si>
    <t>7.19. ao 7.19.1.2.8.</t>
  </si>
  <si>
    <t>7.20. ao 7.20.1.2.11.</t>
  </si>
  <si>
    <t>7.21. ao 7.21.1.2.13.</t>
  </si>
  <si>
    <t>7.22. ao 7.22.1.2.8.</t>
  </si>
  <si>
    <t>7.23. ao 7.23.1.2.9.</t>
  </si>
  <si>
    <t>7.24. ao 7.24.1.2.11.</t>
  </si>
  <si>
    <t>7.25. ao 7.25.1.2.14.</t>
  </si>
  <si>
    <t>7.26. ao 7.26.1.2.18.</t>
  </si>
  <si>
    <t>7.27. ao 7.27.1.2.10.</t>
  </si>
  <si>
    <t>7.28. ao 7.28.1.2.4.</t>
  </si>
  <si>
    <t>7.29. ao 7.29.1.2.6.</t>
  </si>
  <si>
    <t>7.30. ao 7.30.1.2.10.</t>
  </si>
  <si>
    <t>7.31. ao 7.31.1.2.9.</t>
  </si>
  <si>
    <t>7.32. ao 7.32.1.2.7.</t>
  </si>
  <si>
    <t>7.33. ao 7.33.1.2.8.</t>
  </si>
  <si>
    <t>7.34. ao 7.34.1.2.10.</t>
  </si>
  <si>
    <t>7.36. ao 7.36.1.2.8.</t>
  </si>
  <si>
    <t>7.37. ao 7.37.1.2.10.</t>
  </si>
  <si>
    <t>7.39. ao 7.39.1.2.10.</t>
  </si>
  <si>
    <t>7.43. ao 7.43.1.2.2.</t>
  </si>
  <si>
    <t>7.44. ao 7.44.1.2.1.</t>
  </si>
  <si>
    <t>7.45. ao 7.45.1.2.4.</t>
  </si>
  <si>
    <t>7.48. ao 7.48.1.2.3.</t>
  </si>
  <si>
    <t>7.49. ao 7.49.1.2.6.</t>
  </si>
  <si>
    <t>7.50. ao 7.50.1.2.3.</t>
  </si>
  <si>
    <t>7.51. ao 7.51.1.2.1.</t>
  </si>
  <si>
    <t>7.52. ao 7.52.1.2.5.</t>
  </si>
  <si>
    <t>7.53. ao 7.53.1.2.4.</t>
  </si>
  <si>
    <t>7.54. ao 7.54.1.2.3.</t>
  </si>
  <si>
    <t>7.55. ao 7.55.1.2.3.</t>
  </si>
  <si>
    <t>7.57. ao 7.57.1.2.1.</t>
  </si>
  <si>
    <t>7.59. ao 7.59.1.2.5.</t>
  </si>
  <si>
    <t>7.60. ao 7.60.1.2.4.</t>
  </si>
  <si>
    <t>7.61. ao 7.61.1.2.11.</t>
  </si>
  <si>
    <t>7.62. ao 7.62.1.2.2.</t>
  </si>
  <si>
    <t>7.63. ao 7.63.1.2.1.</t>
  </si>
  <si>
    <t>7.64. ao 7.64.1.2.1.</t>
  </si>
  <si>
    <t>Canaleta passa cabos para proteção dos canos</t>
  </si>
  <si>
    <t>Ponto de água fria - Tubo PVC Ø25mm ligado na canaleta de captação mais próxima, com torneira de bancada ou parede e conexões</t>
  </si>
  <si>
    <t xml:space="preserve"> Ponto de esgoto - Tubo PVC Ø50mm ligado na canaleta de captação mais próxima, com sifão flexível e conexões</t>
  </si>
  <si>
    <t>10. ao 10.5.3.</t>
  </si>
  <si>
    <t>12. ao 12.8.4.3.</t>
  </si>
  <si>
    <t xml:space="preserve">  COMUNICAÇÃO VISUAL - IMPRESSÃO, APLICAÇÃO E PLOTAGEM DE LOGOTIPOS, TÍTULOS, TEXTOS E IMAGENS</t>
  </si>
  <si>
    <t>Impressão e aplicação de comunicação visual</t>
  </si>
  <si>
    <t>11. ao 11.18</t>
  </si>
  <si>
    <t>7.58. ao 7.58.1.2.6.</t>
  </si>
  <si>
    <t>7.56. ao 7.56.1.2.6.</t>
  </si>
  <si>
    <t>7.47. ao 7.47.1.2.7.</t>
  </si>
  <si>
    <t>7.46. ao 7.46.1.2.13.</t>
  </si>
  <si>
    <t>7.42. ao 7.42.1.2.6.</t>
  </si>
  <si>
    <t>7.41. ao 7.41.1.2.4.</t>
  </si>
  <si>
    <t>7.38. ao 7.38.1.2.7.</t>
  </si>
  <si>
    <t>7.35. ao 7.35.1.2.13.</t>
  </si>
  <si>
    <t xml:space="preserve">	13.  LOCAÇÃO DE MÓVEIS, PEÇAS CENOGRÁFICAS E ELEMENTOS DE AMBIENTAÇÃO</t>
  </si>
  <si>
    <t>15.  EQUIPE TÉCNICA</t>
  </si>
  <si>
    <t>15.2. ao  15.2.11.</t>
  </si>
  <si>
    <t>15.3. ao  15.3.5.</t>
  </si>
  <si>
    <t>15.4. ao  15.4.5.</t>
  </si>
  <si>
    <t>15.5. ao  15.5.6.</t>
  </si>
  <si>
    <t>15.6. ao  15.6.7.</t>
  </si>
  <si>
    <t>15.7. ao  15.7.2.</t>
  </si>
  <si>
    <t>15.8. ao  15.8.2.</t>
  </si>
  <si>
    <t>15.9. ao  15.9.3.</t>
  </si>
  <si>
    <t>15.10. ao  15.10.3.</t>
  </si>
  <si>
    <t>15.11. ao  15.11.3.</t>
  </si>
  <si>
    <t xml:space="preserve">  23.  SEGURO DE RESPONSABILIDADE CIVIL </t>
  </si>
  <si>
    <t>23. ao  23.11.</t>
  </si>
  <si>
    <t>Aparador 180x60cm MDF amadeirado</t>
  </si>
  <si>
    <t>Arara cromada medindo 150cm x 190cm</t>
  </si>
  <si>
    <t>Armário alto duas portas com tranca</t>
  </si>
  <si>
    <t>Armário baixo duas portas com fechadura/chave</t>
  </si>
  <si>
    <t>Armário baixo duas portas/chave MDF cor preto</t>
  </si>
  <si>
    <t>Armário baixo três portas/chave MDF cor branco</t>
  </si>
  <si>
    <t>Bancada de camarim em MDF com espelho e iluminação 90x60cm</t>
  </si>
  <si>
    <t>Bancada em aço inox 100x60cm com prateleira</t>
  </si>
  <si>
    <t>Bancada em aço inox 100x70cm com prateleira</t>
  </si>
  <si>
    <t>Bancada em aço inox 100x70cm com prateleira e rodízio</t>
  </si>
  <si>
    <t>Bancada em aço inox 120x70cm com prateleira</t>
  </si>
  <si>
    <t>Bancada em aço inox com 1 cuba 120x60cm</t>
  </si>
  <si>
    <t>Bancada em aço inox com 1 cuba 150x70cm</t>
  </si>
  <si>
    <t>Bancada em aço inox com 2 cubas 170x70cm</t>
  </si>
  <si>
    <t>Banco de praça sem braço, com assento e encosto de madeira e estrutura de ferro</t>
  </si>
  <si>
    <t>Banco Mocho/madeira natural</t>
  </si>
  <si>
    <t>Banco Tolix</t>
  </si>
  <si>
    <t>Banqueta alta Loft</t>
  </si>
  <si>
    <t>Banqueta Bertoia aramada estofada</t>
  </si>
  <si>
    <t>Banqueta bistrô alta Loft</t>
  </si>
  <si>
    <t>Banqueta bistrô Smart com assento de couro caramelo</t>
  </si>
  <si>
    <t>Banqueta com assento e encosto de polipropileno/ base cromada</t>
  </si>
  <si>
    <t>Banqueta com assento e encosto estofados/ base cromada</t>
  </si>
  <si>
    <t>Banqueta Eames com assento e encosto de polipropileno/ base madeira e metal</t>
  </si>
  <si>
    <t>Banqueta giratória em ABS com regulagem de altura/base cromada</t>
  </si>
  <si>
    <t>Banqueta Jacobsen assento e encosto em madeira /base cromada</t>
  </si>
  <si>
    <t>Banqueta Tolix</t>
  </si>
  <si>
    <t>Banqueta Tolix com encosto</t>
  </si>
  <si>
    <t>Biombo de três folhas cor branco</t>
  </si>
  <si>
    <t>Bistrô Ferro Duo Ø55cm tampo madeira</t>
  </si>
  <si>
    <t>Buffet Grécia 4 Portas com Pés em Madeira Maciça Mavaular Naturale. Medindo 180x40cm, fechadura e chave</t>
  </si>
  <si>
    <t>Cabide de madeira</t>
  </si>
  <si>
    <t>Cadeira Bertóia estofada/ base aramada cromada</t>
  </si>
  <si>
    <t>Cadeira com assento e encosto cor branco e estrutura cromada</t>
  </si>
  <si>
    <t>Cadeira com assento e encosto de polipropileno/ base aço pintado</t>
  </si>
  <si>
    <t>Cadeira com assento e encosto de polipropileno/ base cromada</t>
  </si>
  <si>
    <t>Cadeira com assento e encosto estofados/ base aço pintado</t>
  </si>
  <si>
    <t>Cadeira com assento e encosto estofados/ base aço pintado para obeso</t>
  </si>
  <si>
    <t>Cadeira com assento e encosto estofados/ base cromada</t>
  </si>
  <si>
    <t>Cadeira Dakar com assento e encosto estofados/base cromada</t>
  </si>
  <si>
    <t>Cadeira de rodas simples com pneu maciço CDS</t>
  </si>
  <si>
    <t>Cadeira diretor espaldar alto, rodízios, braço e estofado em couro</t>
  </si>
  <si>
    <t>Cadeira Eames assento em polipropileno e base de madeira</t>
  </si>
  <si>
    <t>Cadeira Eames com braço assento em polipropileno/base cromada</t>
  </si>
  <si>
    <t>Cadeira Eames cristal transparente/base cromada</t>
  </si>
  <si>
    <t>Cadeira Eiffel infantil</t>
  </si>
  <si>
    <t>Cadeira Ergonômica braço e rodízios cor cinza</t>
  </si>
  <si>
    <t>Cadeira executiva espaldar baixo, rodízios e estofado em couro</t>
  </si>
  <si>
    <t>Cadeira Jacobsen assento e encosto estofados/base cromada</t>
  </si>
  <si>
    <t>Cadeira Orbit em polipropileno/ base cromada</t>
  </si>
  <si>
    <t>Cadeira Parma estofada</t>
  </si>
  <si>
    <t>Cadeira Pavão de Vime</t>
  </si>
  <si>
    <t>Cadeira Saarinen Tulipa com braço, assento e encosto estofados/ base cromada</t>
  </si>
  <si>
    <t>Cadeira Tolix</t>
  </si>
  <si>
    <t>Cadeira Tulipa giratória com braço, estofada/base alumínio</t>
  </si>
  <si>
    <t>Cadeira Verner assento caramelo</t>
  </si>
  <si>
    <t>Cadeira Victoria Ghost em acrílico cristal</t>
  </si>
  <si>
    <t>Cadeira Yara madeira assento caramelo</t>
  </si>
  <si>
    <t>Carrinho Auxiliar para salão cor cinza</t>
  </si>
  <si>
    <t>Cavaletes dupla face para banner 80x120cm, conforme comunicação visual</t>
  </si>
  <si>
    <t>Cesto de lixo 13L cor branco</t>
  </si>
  <si>
    <t>Cesto de lixo 13L cor preto</t>
  </si>
  <si>
    <t>Display de acrílico A4 de mesa</t>
  </si>
  <si>
    <t>Display de acrílico A4 de parede</t>
  </si>
  <si>
    <t>Elevador plataforma completa de acessibilidade para até 4m de altura semicabinada, capacidade 250kg</t>
  </si>
  <si>
    <t>Espelho Arco com LED Integrado 140x70 cm</t>
  </si>
  <si>
    <t>Espelho com iluminação em LED medindo 85x180cm, iluminação amarela e branca</t>
  </si>
  <si>
    <t>Espelho com moldura de madeira medindo 70x190cm</t>
  </si>
  <si>
    <t>Espelho de corpo inteiro 150x55cm</t>
  </si>
  <si>
    <t>Espelho orgânico com iluminação em LED medindo 47x158cm</t>
  </si>
  <si>
    <t>Espelho Oval com LED Integrado 170x70 cm</t>
  </si>
  <si>
    <t>Estante aço cinco prateleiras</t>
  </si>
  <si>
    <t>Estante de plástico com cinco níveis de prateleiras</t>
  </si>
  <si>
    <t>Estante gradeada em aço inox quatro prateleiras H=180cm</t>
  </si>
  <si>
    <t>Estante lisa em aço inox quatro prateleiras H=180cm</t>
  </si>
  <si>
    <t>Futon 40 x 40 cm revestido com tecido cor preto, fixado na arquibancada nas quatro pontas com pregos tipo taxa de 18 mm na cor preto</t>
  </si>
  <si>
    <t>Futon 40 x 40 cm revestido com tecido vermelho, fixado na arquibancada nas quatro pontas com pregos tipo taxa de 18 mm na cor ouro velho</t>
  </si>
  <si>
    <t>Futon retangular 60x40cm + Almofada encosto 60cmx25cm, cores claras e variadas</t>
  </si>
  <si>
    <t>Gradil 200x120cm fabricado em ferro tubular  para serem usadas no isolamento, proteção e contenção de pessoas</t>
  </si>
  <si>
    <t>Lavatório com poltrona estofada cor fendi</t>
  </si>
  <si>
    <t>Lavatório com poltrona estofada cor marrom</t>
  </si>
  <si>
    <t>Locker de aço com dezesseis portas</t>
  </si>
  <si>
    <t>Locker de aço com doze portas</t>
  </si>
  <si>
    <t>Locker de aço com duas portas</t>
  </si>
  <si>
    <t>Locker de aço com nove portas</t>
  </si>
  <si>
    <t>Locker de aço com quatro portas</t>
  </si>
  <si>
    <t>Locker de aço com seis portas</t>
  </si>
  <si>
    <t>Manequim de fibra perolado com base metálica feminino</t>
  </si>
  <si>
    <t>Manequim de fibra perolado com base metálica masculino</t>
  </si>
  <si>
    <t>Manequim de fibra perolado com base metálica plus size</t>
  </si>
  <si>
    <t>Manequim de fibra perolado sentado articulado</t>
  </si>
  <si>
    <t>Manequim feminino adulto de fibra cor preto</t>
  </si>
  <si>
    <t>Manequim feminino infantil de fibra cor preto</t>
  </si>
  <si>
    <t>Manequim feminino plus size adulto de fibra cor preto</t>
  </si>
  <si>
    <t>Manequim masculino adulto de fibra cor preto</t>
  </si>
  <si>
    <t>Manequim masculino articulado adulto de fibra cor preto</t>
  </si>
  <si>
    <t>Manequim masculino infantil de fibra cor preto</t>
  </si>
  <si>
    <t>Mesa (padrão) Ferro Minas quadrada tampo madeira 100x100cm</t>
  </si>
  <si>
    <t>Mesa (padrão) Ferro Minas quadrada tampo madeira 80x80cm</t>
  </si>
  <si>
    <t>Mesa (padrão) Lucia retangular 200x100cm</t>
  </si>
  <si>
    <t>Mesa (padrão) Milene retangular tampo madeira, medindo 120x80cm</t>
  </si>
  <si>
    <t>Mesa 200x100cm tampo vidro/base cromada</t>
  </si>
  <si>
    <t>Mesa 80x80cm tampo de vidro/base cromada</t>
  </si>
  <si>
    <t>Mesa bistrô ø60cm Bombo</t>
  </si>
  <si>
    <t>Mesa bistrô Ø60cm Eames com tampo cor branco/ base madeira e metal</t>
  </si>
  <si>
    <t xml:space="preserve">Mesa bistrô ø60cm estrutura metálica e tampo de madeira </t>
  </si>
  <si>
    <t>Mesa bistrô Ø60cm tampo MDF laminado e base cromada</t>
  </si>
  <si>
    <t>Mesa bistrô Ø60cm tampo MDF padrão amadeirado /base em estrutura metálica</t>
  </si>
  <si>
    <t>Mesa bistrô Ø60cm tampo vidro e base cromada</t>
  </si>
  <si>
    <t>Mesa bistrô Saarinen Ø60cm com tampo madeira laqueada/base alumínio pintado</t>
  </si>
  <si>
    <t>Mesa de canto 50x50cm com tampo de vidro/base cromada</t>
  </si>
  <si>
    <t>Mesa de centro 100x70cm tampo de vidro e estrutura cromada</t>
  </si>
  <si>
    <t>Mesa de centro redonda Jazz grande</t>
  </si>
  <si>
    <t>Mesa de centro redonda Jazz pequena</t>
  </si>
  <si>
    <t>Mesa Eames Ø90cm tampo branco/ base madeira</t>
  </si>
  <si>
    <t>Mesa lateral 50x50cm com tampo de vidro e estrutura cromada</t>
  </si>
  <si>
    <t>Mesa lateral Amorina baixa</t>
  </si>
  <si>
    <t>Mesa lateral Ø40cm tampo de madeira, estrutura metálica e corpo em corda náutica</t>
  </si>
  <si>
    <t>Mesa lateral ø40cm tampo de vidro/ base cromada</t>
  </si>
  <si>
    <t>Mesa lateral Saarinen ø41cm com tampo de madeira laqueada</t>
  </si>
  <si>
    <t>Mesa modular 100x60cm em MDF cor branco</t>
  </si>
  <si>
    <t>Mesa modular 100x60cm em MDF cor branco com toalha cor preto</t>
  </si>
  <si>
    <t>Mesa modular 180x60cm em MDF cor branco</t>
  </si>
  <si>
    <t>Mesa modular 90x60cm em MDF cor branco</t>
  </si>
  <si>
    <t>Mesa Ø120cm com tampo de vidro e estrutura cromada</t>
  </si>
  <si>
    <t>Mesa Ø120cm com tampo em MDF cor cinza /base cromada</t>
  </si>
  <si>
    <t>Mesa Ø140cm tampo de vidro/base cromada</t>
  </si>
  <si>
    <t>Mesa Ø90cm com tampo de MDF e estrutura cromada</t>
  </si>
  <si>
    <t>Mesa Ø90cm com tampo de vidro e estrutura cromada</t>
  </si>
  <si>
    <t>Mesa retangular 160x80cm tampo de vidro / base cromada</t>
  </si>
  <si>
    <t>Mesa retangular 200x90cm tampo vidro/base cromada</t>
  </si>
  <si>
    <t>Mesa retangular 250x100cm tampo de vidro/base cromada</t>
  </si>
  <si>
    <t>Mesa Saarinen Ø140cm com tampo madeira laqueada/base alumínio pintado</t>
  </si>
  <si>
    <t>Mesa Saarinen Ø90cm</t>
  </si>
  <si>
    <t>Mesa tampo de MDF cor branco 3,00x1,00m/base aço pintado</t>
  </si>
  <si>
    <t>Mesa tampo de vidro 80x80cm/ base aço pintado</t>
  </si>
  <si>
    <t>Mesa tampo MDF cor branco 1,50x0,60m/base aço pintado</t>
  </si>
  <si>
    <t>Mesa tampo MDF laminado cor cinza, medindo 120x60cm</t>
  </si>
  <si>
    <t>Mesinha Para Manicure Em L Profissional Salão Branco</t>
  </si>
  <si>
    <t>Ombrelones com base reforçada (concreto ou similar), Ø3,00 m</t>
  </si>
  <si>
    <t>Placa Display de alumínio para Mesa - 15 x 20 cm</t>
  </si>
  <si>
    <t>Placa pirulito em tubo de ferro galvanizado e chapa circular Ø30cm fixada na lateral da grade de contenção com aplicação de sinalização em adesivo impresso H=230mm, conforme comunicação visual</t>
  </si>
  <si>
    <t>Poltrona Anantara</t>
  </si>
  <si>
    <t>Poltrona baixa Esphera</t>
  </si>
  <si>
    <t>Poltrona de cinema 2 lugares cor preto</t>
  </si>
  <si>
    <t>Poltrona de couro Vintage Reclinável de Barbeiro Cor Marrom</t>
  </si>
  <si>
    <t>Poltrona Decorativa Couro Ecológico Caramelo Aura</t>
  </si>
  <si>
    <t>Poltrona em estrutura metálica com braço, assento e encosto em corda náutica trançada</t>
  </si>
  <si>
    <t>Poltrona Eros giratória estofada/ base cromada</t>
  </si>
  <si>
    <t>Poltrona espiral giratória estofada/ base cromada</t>
  </si>
  <si>
    <t>Poltrona estofada courino/ base cromada</t>
  </si>
  <si>
    <t>Poltrona estofada e reclinável</t>
  </si>
  <si>
    <t>Poltrona estofada reclinável para salão cor fendi</t>
  </si>
  <si>
    <t>Poltrona estofada reclinável para salão cor verde escuro</t>
  </si>
  <si>
    <t>Poltrona Orgânica Giratória Boude</t>
  </si>
  <si>
    <t>Poltrona Swan giratória estofada/ base cromada</t>
  </si>
  <si>
    <t>Poltrona Wassily</t>
  </si>
  <si>
    <t>Poltrona Womb</t>
  </si>
  <si>
    <t>Pranchão 180x60cm com toalha de mesa cor preto</t>
  </si>
  <si>
    <t>Pranchão 180x60cm cor branco</t>
  </si>
  <si>
    <t>Pranchão 200x70cm madeira natural/cavalete com toalha cor preto</t>
  </si>
  <si>
    <t>Pranchão 200x80cm cor branco com toalha cor preto</t>
  </si>
  <si>
    <t>Pranchão 220x90cm cor branco</t>
  </si>
  <si>
    <t>Prisma de mesa de acrílico 20x10cm</t>
  </si>
  <si>
    <t>Prisma de mesa de acrílico A5 com sinalização de PNE</t>
  </si>
  <si>
    <t>Pufe pêra</t>
  </si>
  <si>
    <t>Puff 40x40cm curvim</t>
  </si>
  <si>
    <t>Puff 60x60cm curvim</t>
  </si>
  <si>
    <t>Puff Ø 50cm curvim</t>
  </si>
  <si>
    <t>Puff Ø40cm curvim</t>
  </si>
  <si>
    <t>Puff Ø50cm sisal</t>
  </si>
  <si>
    <t>Puff Ø60cm curvim</t>
  </si>
  <si>
    <t>Puff Ø60cm sextavado tecido estampado</t>
  </si>
  <si>
    <t>Púlpito acrílico H=120cm cor cristal</t>
  </si>
  <si>
    <t>Rolo de fita zebrada amarelo e preto</t>
  </si>
  <si>
    <t>Secador de cabelo de Pé e coluna cor branco</t>
  </si>
  <si>
    <t>Sofá 4 lugares em Couro Caramelo - 220x80cm</t>
  </si>
  <si>
    <t>Sofá de dois lugares courino/base cromada</t>
  </si>
  <si>
    <t>Sofá ilha 3 módulos</t>
  </si>
  <si>
    <t>Sofá Sofo 202x97cm H=66cm cor cinza</t>
  </si>
  <si>
    <t>Sofá três lugares courino /base cromada</t>
  </si>
  <si>
    <t>Tapete de algodão 250x350cm cor bege</t>
  </si>
  <si>
    <t>Tapete de Yoga cor laranja 100x50cm</t>
  </si>
  <si>
    <t>Tapete Ø400cm de sisal</t>
  </si>
  <si>
    <t>Tapete sisal natural Ø300cm</t>
  </si>
  <si>
    <t>Torso de manequim feminino veludo cor preto com pedestal</t>
  </si>
  <si>
    <t>Trocador de fraldas</t>
  </si>
  <si>
    <t>7.65.2. ao 7.65.2.1.</t>
  </si>
  <si>
    <t>7.65.3. ao 7.65.3.7.</t>
  </si>
  <si>
    <t xml:space="preserve">Sinalização aérea da Feirinha, formato octogonal piramidal com abas laterais (bandôs), em estrutura de metalon 20x20mm e forração com lona impressa, medindo Ø 8,00m, conforme comunicação visual </t>
  </si>
  <si>
    <t>13.12.27</t>
  </si>
  <si>
    <t>Ombrelone cor preto com base reforçada Ø1,20 m, com aplicação de adesivo recortado com nome do estande (INSPIRA SABOR RESTAURANTE MODELO)</t>
  </si>
  <si>
    <t>7.40. ao 7.40.1.2.6.</t>
  </si>
  <si>
    <t>LI - LONA IMPRESSA</t>
  </si>
  <si>
    <t>AV - ADESIVO IMPRESSO</t>
  </si>
  <si>
    <t>AR - ADESIVO RECORTADO</t>
  </si>
  <si>
    <t>LR - LETRA RECORTADA</t>
  </si>
  <si>
    <t>AT - ADESIVO TRANSLÚCIDO IMPRESSO</t>
  </si>
  <si>
    <t>MC - MÁQUINA DE CORTE</t>
  </si>
  <si>
    <t>LND - LONA NIGHT AND DAY IMPRESSA</t>
  </si>
  <si>
    <t>ASI- ADESIVO SÓLIDO COM LETRAS IMPRESSAS</t>
  </si>
  <si>
    <t>AVP - ADESIVO IMPRESSO PARA PISO</t>
  </si>
  <si>
    <t>LPI - LONA PERFURADA IMPRESSA</t>
  </si>
  <si>
    <t>BGI - BAGUM IMPRESSO</t>
  </si>
  <si>
    <t>AWV - ADESIVO IMPRESSO ONE WAY VISION</t>
  </si>
  <si>
    <t>LTI - LONA TRANSLÚCIDA IMPRESSA</t>
  </si>
  <si>
    <t>LCI - LETRA CAIXA ILUMINADA</t>
  </si>
  <si>
    <t>TCI - TECIDO  IMPRESSO</t>
  </si>
  <si>
    <t>9.7.1.</t>
  </si>
  <si>
    <t>9.7.2.</t>
  </si>
  <si>
    <t>9.7.3.</t>
  </si>
  <si>
    <t>9.7.4.</t>
  </si>
  <si>
    <t>9.7.5.</t>
  </si>
  <si>
    <t>9.7.6.</t>
  </si>
  <si>
    <t>9.7.7.</t>
  </si>
  <si>
    <t>9.7.8.</t>
  </si>
  <si>
    <t>9.7.9.</t>
  </si>
  <si>
    <t xml:space="preserve">Sinalização aérea das ruas/números, formato placa em estrutura de metalon 20x20mm e forração com lona impressa frente e verso, medindo 1,50x3,00m, conforme comunicação visual </t>
  </si>
  <si>
    <t xml:space="preserve">Sinalização aérea dos eixos/atrações, formato placa em estrutura de metalon 20x20mm e forração com lona impressa frente e verso, medindo 2,00x3,50m, conforme comunicação visual </t>
  </si>
  <si>
    <t xml:space="preserve">Sinalização aérea do CAEX, formato placa em estrutura de metalon 20x20mm e forração com lona impressa frente e verso, medindo 1,50x3,00m, conforme comunicação visual </t>
  </si>
  <si>
    <t xml:space="preserve">Sinalização aérea da CAV, formato quadriedro em estrutura de metalon 20x20mm e forração com lona impressa, medindo 1,50x3,00m, conforme comunicação visual </t>
  </si>
  <si>
    <t xml:space="preserve">	Sinalização aérea da saída, formato trapezoidal em estrutura de metalon 20x20mm e forração com lona impressa, medindo 3,00x1,50m (X3) e 8,50x1,50m (x1), conforme comunicação visual </t>
  </si>
  <si>
    <t xml:space="preserve">	Sinalização aérea das ruas/letras, formato quadriedro em estrutura de metalon 20x20mm e forração com lona impressa, medindo 1,50x3,00m e flâmula em estrutura de metalon 20x20mm e forração com lona impressa frente e verso fixados na base do quadriedro, medindo 2,10x0,80m, conforme comunicação visual </t>
  </si>
  <si>
    <t>7.65. ao 7.65.1.</t>
  </si>
  <si>
    <t>8.17.1. ao 8.17.1.1.</t>
  </si>
  <si>
    <t>8.17.3. ao 8.17.3.2.</t>
  </si>
  <si>
    <t>8.17.4. ao 8.17.4.2.</t>
  </si>
  <si>
    <t>8.17.5. ao 8.17.5.2.</t>
  </si>
  <si>
    <t>8.17.6. ao 8.17.6.1.</t>
  </si>
  <si>
    <t>Tomada dupla 2P+T/10A 220V - piso</t>
  </si>
  <si>
    <t>Piso dos Pavilhões</t>
  </si>
  <si>
    <t>7.6. ao 7.6.1.2.1.</t>
  </si>
  <si>
    <t>553</t>
  </si>
  <si>
    <t xml:space="preserve">     7.7. ao 7.7.1.2.2.             7.8. ao 7.8.1.2.3.        7.10.  ao  7.10.1.2.4.  7.12. ao 7.12.1.2.2.</t>
  </si>
  <si>
    <t xml:space="preserve">      7.9. ao 7.9.1.2.3.        7.11. ao 7.11.1.2.3.</t>
  </si>
  <si>
    <t>8.17.2. ao 8.17.2.3.</t>
  </si>
  <si>
    <t>13.12.190.</t>
  </si>
  <si>
    <t>13.12.1.</t>
  </si>
  <si>
    <t>13.12.2.</t>
  </si>
  <si>
    <t>13.12.3.</t>
  </si>
  <si>
    <t>13.12.4.</t>
  </si>
  <si>
    <t>13.12.5.</t>
  </si>
  <si>
    <t>13.12.6.</t>
  </si>
  <si>
    <t>13.12.7.</t>
  </si>
  <si>
    <t>13.12.8.</t>
  </si>
  <si>
    <t>13.12.9.</t>
  </si>
  <si>
    <t>13.12.10.</t>
  </si>
  <si>
    <t>13.12.11.</t>
  </si>
  <si>
    <t>13.12.12.</t>
  </si>
  <si>
    <t>13.12.13.</t>
  </si>
  <si>
    <t>13.12.14.</t>
  </si>
  <si>
    <t>13.12.15.</t>
  </si>
  <si>
    <t>13.12.16.</t>
  </si>
  <si>
    <t>13.12.17.</t>
  </si>
  <si>
    <t>13.12.18.</t>
  </si>
  <si>
    <t>13.12.19.</t>
  </si>
  <si>
    <t>13.12.20.</t>
  </si>
  <si>
    <t>13.12.21.</t>
  </si>
  <si>
    <t>13.12.22.</t>
  </si>
  <si>
    <t>13.12.23.</t>
  </si>
  <si>
    <t>13.12.24.</t>
  </si>
  <si>
    <t>13.12.25.</t>
  </si>
  <si>
    <t>13.12.26.</t>
  </si>
  <si>
    <t>13.12.28.</t>
  </si>
  <si>
    <t>13.12.29.</t>
  </si>
  <si>
    <t>13.12.30.</t>
  </si>
  <si>
    <t>13.12.31.</t>
  </si>
  <si>
    <t>13.12.32.</t>
  </si>
  <si>
    <t>13.12.33.</t>
  </si>
  <si>
    <t>13.12.34.</t>
  </si>
  <si>
    <t>13.12.35.</t>
  </si>
  <si>
    <t>13.12.36.</t>
  </si>
  <si>
    <t>13.12.37.</t>
  </si>
  <si>
    <t>13.12.38.</t>
  </si>
  <si>
    <t>13.12.39.</t>
  </si>
  <si>
    <t>13.12.40.</t>
  </si>
  <si>
    <t>13.12.41.</t>
  </si>
  <si>
    <t>13.12.42.</t>
  </si>
  <si>
    <t>13.12.43.</t>
  </si>
  <si>
    <t>13.12.44.</t>
  </si>
  <si>
    <t>13.12.45.</t>
  </si>
  <si>
    <t>13.12.46.</t>
  </si>
  <si>
    <t>13.12.47.</t>
  </si>
  <si>
    <t>13.12.48.</t>
  </si>
  <si>
    <t>13.12.49.</t>
  </si>
  <si>
    <t>13.12.50.</t>
  </si>
  <si>
    <t>13.12.51.</t>
  </si>
  <si>
    <t>13.12.52.</t>
  </si>
  <si>
    <t>13.12.53.</t>
  </si>
  <si>
    <t>13.12.54.</t>
  </si>
  <si>
    <t>13.12.55.</t>
  </si>
  <si>
    <t>13.12.56.</t>
  </si>
  <si>
    <t>13.12.57.</t>
  </si>
  <si>
    <t>13.12.58.</t>
  </si>
  <si>
    <t>13.12.59.</t>
  </si>
  <si>
    <t>13.12.60.</t>
  </si>
  <si>
    <t>13.12.61.</t>
  </si>
  <si>
    <t>13.12.62.</t>
  </si>
  <si>
    <t>13.12.63.</t>
  </si>
  <si>
    <t>13.12.64.</t>
  </si>
  <si>
    <t>13.12.65.</t>
  </si>
  <si>
    <t>13.12.66.</t>
  </si>
  <si>
    <t>13.12.67.</t>
  </si>
  <si>
    <t>13.12.68.</t>
  </si>
  <si>
    <t>13.12.69.</t>
  </si>
  <si>
    <t>13.12.70.</t>
  </si>
  <si>
    <t>13.12.71.</t>
  </si>
  <si>
    <t>13.12.72.</t>
  </si>
  <si>
    <t>13.12.73.</t>
  </si>
  <si>
    <t>13.12.74.</t>
  </si>
  <si>
    <t>13.12.75.</t>
  </si>
  <si>
    <t>13.12.76.</t>
  </si>
  <si>
    <t>13.12.77.</t>
  </si>
  <si>
    <t>13.12.78.</t>
  </si>
  <si>
    <t>13.12.79.</t>
  </si>
  <si>
    <t>13.12.80.</t>
  </si>
  <si>
    <t>13.12.81.</t>
  </si>
  <si>
    <t>13.12.82.</t>
  </si>
  <si>
    <t>13.12.83.</t>
  </si>
  <si>
    <t>13.12.84.</t>
  </si>
  <si>
    <t>13.12.85.</t>
  </si>
  <si>
    <t>13.12.86.</t>
  </si>
  <si>
    <t>13.12.87.</t>
  </si>
  <si>
    <t>13.12.88.</t>
  </si>
  <si>
    <t>13.12.89.</t>
  </si>
  <si>
    <t>13.12.90.</t>
  </si>
  <si>
    <t>13.12.91.</t>
  </si>
  <si>
    <t>13.12.92.</t>
  </si>
  <si>
    <t>13.12.93.</t>
  </si>
  <si>
    <t>13.12.94.</t>
  </si>
  <si>
    <t>13.12.95.</t>
  </si>
  <si>
    <t>13.12.96.</t>
  </si>
  <si>
    <t>13.12.97.</t>
  </si>
  <si>
    <t>13.12.98.</t>
  </si>
  <si>
    <t>13.12.99.</t>
  </si>
  <si>
    <t>13.12.100.</t>
  </si>
  <si>
    <t>13.12.101.</t>
  </si>
  <si>
    <t>13.12.102.</t>
  </si>
  <si>
    <t>13.12.103.</t>
  </si>
  <si>
    <t>13.12.104.</t>
  </si>
  <si>
    <t>13.12.105.</t>
  </si>
  <si>
    <t>13.12.106.</t>
  </si>
  <si>
    <t>13.12.107.</t>
  </si>
  <si>
    <t>13.12.108.</t>
  </si>
  <si>
    <t>13.12.109.</t>
  </si>
  <si>
    <t>13.12.110.</t>
  </si>
  <si>
    <t>13.12.111.</t>
  </si>
  <si>
    <t>13.12.112.</t>
  </si>
  <si>
    <t>13.12.113.</t>
  </si>
  <si>
    <t>13.12.114.</t>
  </si>
  <si>
    <t>13.12.115.</t>
  </si>
  <si>
    <t>13.12.116.</t>
  </si>
  <si>
    <t>13.12.117.</t>
  </si>
  <si>
    <t>13.12.118.</t>
  </si>
  <si>
    <t>13.12.119.</t>
  </si>
  <si>
    <t>13.12.120.</t>
  </si>
  <si>
    <t>13.12.121.</t>
  </si>
  <si>
    <t>13.12.122.</t>
  </si>
  <si>
    <t>13.12.123.</t>
  </si>
  <si>
    <t>13.12.124.</t>
  </si>
  <si>
    <t>13.12.125.</t>
  </si>
  <si>
    <t>13.12.126.</t>
  </si>
  <si>
    <t>13.12.127.</t>
  </si>
  <si>
    <t>13.12.128.</t>
  </si>
  <si>
    <t>13.12.129.</t>
  </si>
  <si>
    <t>13.12.130.</t>
  </si>
  <si>
    <t>13.12.131.</t>
  </si>
  <si>
    <t>13.12.132.</t>
  </si>
  <si>
    <t>13.12.133.</t>
  </si>
  <si>
    <t>13.12.134.</t>
  </si>
  <si>
    <t>13.12.135.</t>
  </si>
  <si>
    <t>13.12.136.</t>
  </si>
  <si>
    <t>13.12.137.</t>
  </si>
  <si>
    <t>13.12.138.</t>
  </si>
  <si>
    <t>13.12.139.</t>
  </si>
  <si>
    <t>13.12.140.</t>
  </si>
  <si>
    <t>13.12.141.</t>
  </si>
  <si>
    <t>13.12.142.</t>
  </si>
  <si>
    <t>13.12.143.</t>
  </si>
  <si>
    <t>13.12.144.</t>
  </si>
  <si>
    <t>13.12.145.</t>
  </si>
  <si>
    <t>13.12.146.</t>
  </si>
  <si>
    <t>13.12.147.</t>
  </si>
  <si>
    <t>13.12.148.</t>
  </si>
  <si>
    <t>13.12.149.</t>
  </si>
  <si>
    <t>13.12.150.</t>
  </si>
  <si>
    <t>13.12.151.</t>
  </si>
  <si>
    <t>13.12.152.</t>
  </si>
  <si>
    <t>13.12.153.</t>
  </si>
  <si>
    <t>13.12.154.</t>
  </si>
  <si>
    <t>13.12.155.</t>
  </si>
  <si>
    <t>13.12.156.</t>
  </si>
  <si>
    <t>13.12.157.</t>
  </si>
  <si>
    <t>13.12.158.</t>
  </si>
  <si>
    <t>13.12.159.</t>
  </si>
  <si>
    <t>13.12.160.</t>
  </si>
  <si>
    <t>13.12.161.</t>
  </si>
  <si>
    <t>13.12.162.</t>
  </si>
  <si>
    <t>13.12.163.</t>
  </si>
  <si>
    <t>13.12.164.</t>
  </si>
  <si>
    <t>13.12.165.</t>
  </si>
  <si>
    <t>13.12.166.</t>
  </si>
  <si>
    <t>13.12.167.</t>
  </si>
  <si>
    <t>13.12.168.</t>
  </si>
  <si>
    <t>13.12.169.</t>
  </si>
  <si>
    <t>13.12.170.</t>
  </si>
  <si>
    <t>13.12.171.</t>
  </si>
  <si>
    <t>13.12.172.</t>
  </si>
  <si>
    <t>13.12.173.</t>
  </si>
  <si>
    <t>13.12.174.</t>
  </si>
  <si>
    <t>13.12.175.</t>
  </si>
  <si>
    <t>13.12.176.</t>
  </si>
  <si>
    <t>13.12.177.</t>
  </si>
  <si>
    <t>13.12.178.</t>
  </si>
  <si>
    <t>13.12.179.</t>
  </si>
  <si>
    <t>13.12.180.</t>
  </si>
  <si>
    <t>13.12.181.</t>
  </si>
  <si>
    <t>13.12.182.</t>
  </si>
  <si>
    <t>13.12.183.</t>
  </si>
  <si>
    <t>13.12.184.</t>
  </si>
  <si>
    <t>13.12.185.</t>
  </si>
  <si>
    <t>13.12.186.</t>
  </si>
  <si>
    <t>13.12.187.</t>
  </si>
  <si>
    <t>13.12.188.</t>
  </si>
  <si>
    <t>13.12.189.</t>
  </si>
  <si>
    <t>Pranchão 200x80cm cor branco</t>
  </si>
  <si>
    <t>Sinalização aérea das saídas, formato placa em estrutura de metalon 20x20mm e forração com lona impressa frente e verso, medindo 1,50x3,00m, conforme comunicação visual</t>
  </si>
  <si>
    <t>Mesa tampo de MDF laminado cor cinza, medindo 200cmx90cm /base cromada</t>
  </si>
  <si>
    <t>Ref</t>
  </si>
  <si>
    <t>12</t>
  </si>
  <si>
    <t>13</t>
  </si>
  <si>
    <t>16</t>
  </si>
  <si>
    <t>17</t>
  </si>
  <si>
    <t>14</t>
  </si>
  <si>
    <t>15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</si>
  <si>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</si>
  <si>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</si>
  <si>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</si>
  <si>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</si>
  <si>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</si>
  <si>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</si>
  <si>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</si>
  <si>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</si>
  <si>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</si>
  <si>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</si>
  <si>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</si>
  <si>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</si>
  <si>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</si>
  <si>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</si>
  <si>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</si>
  <si>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</si>
  <si>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</si>
  <si>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</si>
  <si>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</si>
  <si>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</si>
  <si>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</si>
  <si>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</si>
  <si>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</si>
  <si>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</si>
  <si>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</si>
  <si>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</si>
  <si>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</si>
  <si>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</si>
  <si>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</si>
  <si>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</si>
  <si>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</si>
  <si>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</si>
  <si>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</si>
  <si>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</si>
  <si>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</si>
  <si>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</si>
  <si>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</si>
  <si>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</si>
  <si>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Detalhe*</t>
  </si>
  <si>
    <r>
      <rPr>
        <b/>
        <sz val="11"/>
        <color theme="1"/>
        <rFont val="Calibri"/>
        <family val="2"/>
        <scheme val="minor"/>
      </rPr>
      <t>Ventilador Axial SICFLUX MAXX 250</t>
    </r>
    <r>
      <rPr>
        <sz val="11"/>
        <color theme="1"/>
        <rFont val="Calibri"/>
        <family val="2"/>
        <scheme val="minor"/>
      </rPr>
      <t>, equipada com Filtro Metálico e elemento filtrante Classe M-5 (NBR-16101 da ABNT) - tensão 220v Monofásico; 60Hz - consumo nominal de 225W - com instalação na parte superior dos ambientes condicionados</t>
    </r>
  </si>
  <si>
    <r>
      <rPr>
        <b/>
        <sz val="11"/>
        <color theme="1"/>
        <rFont val="Calibri"/>
        <family val="2"/>
        <scheme val="minor"/>
      </rPr>
      <t>Exaustor industrial de parede</t>
    </r>
    <r>
      <rPr>
        <sz val="11"/>
        <color theme="1"/>
        <rFont val="Calibri"/>
        <family val="2"/>
        <scheme val="minor"/>
      </rPr>
      <t xml:space="preserve"> 40cm instalado na parte superior do ambiente com furação para a área externa, modelo Monofásico ou Bifásico E30 M6, tensão 220V, potência de 108W.</t>
    </r>
  </si>
  <si>
    <r>
      <rPr>
        <b/>
        <sz val="11"/>
        <color theme="1"/>
        <rFont val="Calibri"/>
        <family val="2"/>
        <scheme val="minor"/>
      </rPr>
      <t xml:space="preserve">Ventilador industrial de parede </t>
    </r>
    <r>
      <rPr>
        <sz val="11"/>
        <color theme="1"/>
        <rFont val="Calibri"/>
        <family val="2"/>
        <scheme val="minor"/>
      </rPr>
      <t>40cm instalado na parte superior do ambiente com furação para a área externa, modelo Monofásico ou Bifásico E30 M6, tensão de 220V, potência de 108 W.</t>
    </r>
  </si>
  <si>
    <r>
      <rPr>
        <b/>
        <sz val="11"/>
        <color theme="1"/>
        <rFont val="Calibri"/>
        <family val="2"/>
        <scheme val="minor"/>
      </rPr>
      <t>Cortina de ar medindo 150 cm</t>
    </r>
    <r>
      <rPr>
        <sz val="11"/>
        <color theme="1"/>
        <rFont val="Calibri"/>
        <family val="2"/>
        <scheme val="minor"/>
      </rPr>
      <t xml:space="preserve"> de largura, instalação acima das portas de entrada, modelo Springer ACF15S5, tensão 220V / MONOFÁSICO / 60Hz - Consumo nominal de 280W.</t>
    </r>
  </si>
  <si>
    <r>
      <rPr>
        <b/>
        <sz val="11"/>
        <color theme="1"/>
        <rFont val="Calibri"/>
        <family val="2"/>
        <scheme val="minor"/>
      </rPr>
      <t>Unidade Evaporadora do tipo mini Split capacidade nominal de 60.000 BTU/h</t>
    </r>
    <r>
      <rPr>
        <sz val="11"/>
        <color theme="1"/>
        <rFont val="Calibri"/>
        <family val="2"/>
        <scheme val="minor"/>
      </rPr>
      <t>, instalação no teto (Piso Teto) modelo 42ZQVD60C5, tensão 220V / TRIFÁSICO / 60Hz. Estes equipamentos farão a climatização dos espaços fechados, renovação de ar através de ventiladores axiais e filtros.</t>
    </r>
  </si>
  <si>
    <r>
      <rPr>
        <b/>
        <sz val="11"/>
        <color theme="1"/>
        <rFont val="Calibri"/>
        <family val="2"/>
        <scheme val="minor"/>
      </rPr>
      <t>Unidade Condensadora do tipo mini Split capacidade nominal de 60.000 BTU/h</t>
    </r>
    <r>
      <rPr>
        <sz val="11"/>
        <color theme="1"/>
        <rFont val="Calibri"/>
        <family val="2"/>
        <scheme val="minor"/>
      </rPr>
      <t>, instalação no teto (Piso Teto) modelo 38CCVD60515MC, tensão 220V / TRIFÁSICO / 60Hz - Consumo nominal de 5722W - Estes equipamentos farão a climatização dos espaços fechados, renovação de ar através de ventiladores axiais e filtros.</t>
    </r>
  </si>
  <si>
    <r>
      <rPr>
        <b/>
        <sz val="11"/>
        <color theme="1"/>
        <rFont val="Calibri"/>
        <family val="2"/>
        <scheme val="minor"/>
      </rPr>
      <t>Unidade evaporadora SPLIT 24.000 Btu/h</t>
    </r>
    <r>
      <rPr>
        <sz val="11"/>
        <color theme="1"/>
        <rFont val="Calibri"/>
        <family val="2"/>
        <scheme val="minor"/>
      </rPr>
      <t xml:space="preserve"> - Fabricante CARRIER, Modelo referência 42ZQVA30C5, Vazão de ar 1450 m3/h, Ventilador Centrífugo, Gás refrigerante HFC R- 410A, Alimentação220/3F/60HZ e Filtragem G4 - Inclui Instalação com as linhas necessárias (sucção e expansão) - e dutos para exaustão de ar quente </t>
    </r>
    <r>
      <rPr>
        <b/>
        <sz val="11"/>
        <color theme="1"/>
        <rFont val="Calibri"/>
        <family val="2"/>
        <scheme val="minor"/>
      </rPr>
      <t>(serviço exclusivo Expo)</t>
    </r>
  </si>
  <si>
    <r>
      <rPr>
        <b/>
        <sz val="11"/>
        <color theme="1"/>
        <rFont val="Calibri"/>
        <family val="2"/>
        <scheme val="minor"/>
      </rPr>
      <t>Unidade condensadora SPLIT 24.000 Btu/h</t>
    </r>
    <r>
      <rPr>
        <sz val="11"/>
        <color theme="1"/>
        <rFont val="Calibri"/>
        <family val="2"/>
        <scheme val="minor"/>
      </rPr>
      <t xml:space="preserve"> - Fabricante CARRIER, Modelo referência 38CCU060535MC, Compressor SCROLL, Ventilador Centrífugo AXIAL, Potência total 5,50Kw, Gás refrigerante HFC R-410A - Inclui Instalação com as linhas necessárias (sucção e expansão) e dutos para exaustão de ar quente </t>
    </r>
    <r>
      <rPr>
        <b/>
        <sz val="11"/>
        <color theme="1"/>
        <rFont val="Calibri"/>
        <family val="2"/>
        <scheme val="minor"/>
      </rPr>
      <t>(serviço exclusivo Expo)</t>
    </r>
  </si>
  <si>
    <r>
      <t xml:space="preserve">Unidade evaporadora  SPLIT 12.000 Btu/h -  </t>
    </r>
    <r>
      <rPr>
        <sz val="11"/>
        <color theme="1"/>
        <rFont val="Calibri"/>
        <family val="2"/>
        <scheme val="minor"/>
      </rPr>
      <t xml:space="preserve">Fabricante CARRIER, Modelo referência 42MACA12S5, Vazão de ar 1450 m3/h, Ventilador Centrífugo, Gás refrigerante HFC R- 410A, Alimentação220/3F/60HZ  e Filtragem G4- Inclui Instalação com as linhas necessárias (sucção e expansão) e dutos para exaustão de ar quente </t>
    </r>
    <r>
      <rPr>
        <b/>
        <sz val="11"/>
        <color theme="1"/>
        <rFont val="Calibri"/>
        <family val="2"/>
        <scheme val="minor"/>
      </rPr>
      <t>(serviço exclusivo Expo)</t>
    </r>
  </si>
  <si>
    <r>
      <t xml:space="preserve">Unidade condensadora SPLIT 12.000 Btu/h -  </t>
    </r>
    <r>
      <rPr>
        <sz val="11"/>
        <color theme="1"/>
        <rFont val="Calibri"/>
        <family val="2"/>
        <scheme val="minor"/>
      </rPr>
      <t>Fabricante CARRIER, Modelo referência 38CKCX12S5, Compressor  SCROLL, Ventilador Centrífugo AXIAL, Potência total 5,50Kw, Gás refrigerante HFC R-410A - Inclui Instalação com as linhas necessárias (sucção e expansão) e dutos para exaustão de ar quente</t>
    </r>
    <r>
      <rPr>
        <b/>
        <sz val="11"/>
        <color theme="1"/>
        <rFont val="Calibri"/>
        <family val="2"/>
        <scheme val="minor"/>
      </rPr>
      <t xml:space="preserve"> (serviço exclusivo Expo)</t>
    </r>
  </si>
  <si>
    <r>
      <rPr>
        <b/>
        <sz val="11"/>
        <color theme="1"/>
        <rFont val="Calibri"/>
        <family val="2"/>
        <scheme val="minor"/>
      </rPr>
      <t>Dreno Ø1"</t>
    </r>
    <r>
      <rPr>
        <sz val="11"/>
        <color theme="1"/>
        <rFont val="Calibri"/>
        <family val="2"/>
        <scheme val="minor"/>
      </rPr>
      <t xml:space="preserve"> isolado com tubo de borracha esponjosa, caimento 1cm/m interligado na rede de coleta d'água (canaleta do pavilhão) - Inclui Instalação</t>
    </r>
  </si>
  <si>
    <r>
      <t xml:space="preserve">Aplicador de Comunicação Visual </t>
    </r>
    <r>
      <rPr>
        <b/>
        <sz val="11"/>
        <color rgb="FF000000"/>
        <rFont val="Calibri"/>
        <family val="2"/>
        <scheme val="minor"/>
      </rPr>
      <t>exclusivo SEBRAE</t>
    </r>
    <r>
      <rPr>
        <sz val="11"/>
        <color rgb="FF000000"/>
        <rFont val="Calibri"/>
        <family val="2"/>
        <scheme val="minor"/>
      </rPr>
      <t xml:space="preserve"> - Durante 1 dia de decoração e no primeiro dia de realização</t>
    </r>
  </si>
  <si>
    <r>
      <t xml:space="preserve">Montador </t>
    </r>
    <r>
      <rPr>
        <b/>
        <sz val="11"/>
        <color rgb="FF000000"/>
        <rFont val="Calibri"/>
        <family val="2"/>
        <scheme val="minor"/>
      </rPr>
      <t>exclusivo SEBRAE</t>
    </r>
    <r>
      <rPr>
        <sz val="11"/>
        <color rgb="FF000000"/>
        <rFont val="Calibri"/>
        <family val="2"/>
        <scheme val="minor"/>
      </rPr>
      <t xml:space="preserve"> - Durante 1 dia de decoração e no primeiro dia de realização</t>
    </r>
  </si>
  <si>
    <r>
      <t xml:space="preserve">Eletricista </t>
    </r>
    <r>
      <rPr>
        <b/>
        <sz val="11"/>
        <color rgb="FF000000"/>
        <rFont val="Calibri"/>
        <family val="2"/>
        <scheme val="minor"/>
      </rPr>
      <t>exclusivo SEBRAE</t>
    </r>
    <r>
      <rPr>
        <sz val="11"/>
        <color rgb="FF000000"/>
        <rFont val="Calibri"/>
        <family val="2"/>
        <scheme val="minor"/>
      </rPr>
      <t xml:space="preserve"> - Durante 1 dia de decoração e no primeiro dia de realização</t>
    </r>
  </si>
  <si>
    <t>*Todos os materiais e componentes utilizados deverão ser de marcas similares de qualidade e características equivalentes às especificadas neste memorial ou no projeto executivo.</t>
  </si>
  <si>
    <t xml:space="preserve">Coordenador - Engenheiro Civil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</si>
</sst>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1"/>
      <color rgb="FF242424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5" borderId="0" xfId="0" applyFill="1"/>
    <xf numFmtId="0" fontId="0" fillId="5" borderId="0" xfId="0" applyFill="1" applyAlignment="1">
      <alignment horizontal="center" vertical="center"/>
    </xf>
    <xf numFmtId="2" fontId="0" fillId="5" borderId="0" xfId="0" applyNumberFormat="1" applyFill="1" applyAlignment="1">
      <alignment horizontal="center"/>
    </xf>
    <xf numFmtId="0" fontId="0" fillId="5" borderId="0" xfId="0" applyFill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vertical="center"/>
    </xf>
    <xf numFmtId="0" fontId="0" fillId="5" borderId="1" xfId="0" applyFill="1" applyBorder="1" applyAlignment="1">
      <alignment horizontal="left" vertical="center" wrapText="1"/>
    </xf>
    <xf numFmtId="0" fontId="0" fillId="5" borderId="1" xfId="0" applyFill="1" applyBorder="1" applyAlignment="1">
      <alignment horizontal="center" vertical="center" wrapText="1"/>
    </xf>
    <xf numFmtId="2" fontId="0" fillId="5" borderId="1" xfId="0" applyNumberFormat="1" applyFill="1" applyBorder="1" applyAlignment="1">
      <alignment horizontal="center" vertical="center"/>
    </xf>
    <xf numFmtId="49" fontId="0" fillId="5" borderId="1" xfId="0" applyNumberFormat="1" applyFill="1" applyBorder="1" applyAlignment="1">
      <alignment horizontal="center" vertical="center"/>
    </xf>
    <xf numFmtId="164" fontId="0" fillId="5" borderId="1" xfId="0" applyNumberForma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49" fontId="2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vertical="center"/>
    </xf>
    <xf numFmtId="2" fontId="6" fillId="5" borderId="1" xfId="0" applyNumberFormat="1" applyFont="1" applyFill="1" applyBorder="1" applyAlignment="1">
      <alignment horizontal="center" vertical="center"/>
    </xf>
    <xf numFmtId="2" fontId="5" fillId="5" borderId="1" xfId="0" applyNumberFormat="1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5" borderId="1" xfId="0" applyFill="1" applyBorder="1"/>
    <xf numFmtId="0" fontId="7" fillId="5" borderId="1" xfId="0" applyFont="1" applyFill="1" applyBorder="1" applyAlignment="1">
      <alignment horizontal="left" vertical="center" wrapText="1"/>
    </xf>
    <xf numFmtId="0" fontId="0" fillId="5" borderId="5" xfId="0" applyFill="1" applyBorder="1" applyAlignment="1">
      <alignment vertical="center"/>
    </xf>
    <xf numFmtId="0" fontId="0" fillId="5" borderId="5" xfId="0" applyFill="1" applyBorder="1" applyAlignment="1">
      <alignment horizontal="center" vertical="center"/>
    </xf>
    <xf numFmtId="2" fontId="0" fillId="5" borderId="5" xfId="0" applyNumberFormat="1" applyFill="1" applyBorder="1" applyAlignment="1">
      <alignment horizontal="center" vertical="center"/>
    </xf>
    <xf numFmtId="0" fontId="0" fillId="5" borderId="5" xfId="0" applyFill="1" applyBorder="1"/>
    <xf numFmtId="164" fontId="0" fillId="5" borderId="5" xfId="0" applyNumberForma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5" borderId="1" xfId="0" applyFill="1" applyBorder="1" applyAlignment="1">
      <alignment horizontal="left" vertical="center"/>
    </xf>
    <xf numFmtId="0" fontId="0" fillId="5" borderId="1" xfId="0" applyFill="1" applyBorder="1" applyAlignment="1">
      <alignment horizontal="center" wrapText="1"/>
    </xf>
    <xf numFmtId="0" fontId="7" fillId="5" borderId="1" xfId="0" applyFont="1" applyFill="1" applyBorder="1" applyAlignment="1">
      <alignment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vertical="center" wrapText="1"/>
    </xf>
    <xf numFmtId="0" fontId="0" fillId="5" borderId="6" xfId="0" applyFill="1" applyBorder="1" applyAlignment="1">
      <alignment horizontal="left" vertical="center" wrapText="1"/>
    </xf>
    <xf numFmtId="0" fontId="5" fillId="5" borderId="7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2" fontId="0" fillId="5" borderId="1" xfId="0" applyNumberFormat="1" applyFill="1" applyBorder="1" applyAlignment="1">
      <alignment horizontal="center"/>
    </xf>
    <xf numFmtId="0" fontId="0" fillId="5" borderId="3" xfId="0" applyFill="1" applyBorder="1" applyAlignment="1">
      <alignment vertical="center" wrapText="1"/>
    </xf>
    <xf numFmtId="0" fontId="0" fillId="5" borderId="1" xfId="0" applyFill="1" applyBorder="1" applyAlignment="1">
      <alignment horizontal="justify" vertical="center" wrapText="1"/>
    </xf>
    <xf numFmtId="0" fontId="0" fillId="5" borderId="6" xfId="0" applyFill="1" applyBorder="1" applyAlignment="1">
      <alignment horizontal="left" wrapText="1"/>
    </xf>
    <xf numFmtId="0" fontId="0" fillId="5" borderId="1" xfId="0" applyFill="1" applyBorder="1" applyAlignment="1">
      <alignment horizontal="left" wrapText="1"/>
    </xf>
    <xf numFmtId="0" fontId="2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8" fillId="6" borderId="6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vertical="center"/>
    </xf>
    <xf numFmtId="0" fontId="6" fillId="6" borderId="1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4" borderId="6" xfId="0" applyFont="1" applyFill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49" fontId="2" fillId="5" borderId="5" xfId="0" applyNumberFormat="1" applyFont="1" applyFill="1" applyBorder="1" applyAlignment="1">
      <alignment horizontal="center" vertical="center"/>
    </xf>
    <xf numFmtId="49" fontId="2" fillId="5" borderId="6" xfId="0" applyNumberFormat="1" applyFont="1" applyFill="1" applyBorder="1" applyAlignment="1">
      <alignment horizontal="center" vertical="center"/>
    </xf>
    <xf numFmtId="0" fontId="0" fillId="5" borderId="5" xfId="0" applyFill="1" applyBorder="1" applyAlignment="1">
      <alignment horizontal="left" vertical="center"/>
    </xf>
    <xf numFmtId="0" fontId="0" fillId="5" borderId="6" xfId="0" applyFill="1" applyBorder="1" applyAlignment="1">
      <alignment horizontal="left" vertical="center"/>
    </xf>
    <xf numFmtId="0" fontId="2" fillId="3" borderId="5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5" borderId="8" xfId="0" applyFont="1" applyFill="1" applyBorder="1" applyAlignment="1">
      <alignment horizontal="center" vertical="center"/>
    </xf>
    <xf numFmtId="0" fontId="0" fillId="5" borderId="5" xfId="0" applyFill="1" applyBorder="1" applyAlignment="1">
      <alignment horizontal="left" vertical="center" wrapText="1"/>
    </xf>
    <xf numFmtId="0" fontId="0" fillId="5" borderId="8" xfId="0" applyFill="1" applyBorder="1" applyAlignment="1">
      <alignment horizontal="left" vertical="center" wrapText="1"/>
    </xf>
    <xf numFmtId="0" fontId="0" fillId="5" borderId="6" xfId="0" applyFill="1" applyBorder="1" applyAlignment="1">
      <alignment horizontal="left" vertical="center" wrapText="1"/>
    </xf>
    <xf numFmtId="0" fontId="0" fillId="5" borderId="5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CC99FF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conta\Dropbox\Equipe%20M2A\Arquitetura\FEIRA%20DO%20EMPREENDEDOR%20SP%202026%20-%20SEBRAE\02_PROJETO_EXECUTIVO\00_Planilhas\Planilhas%20Consolidadas%20e%20Memoriais%20Descritivos%20FE%202026%20v01%20Lixeiras%20%20PPF13.xlsx" TargetMode="External"/><Relationship Id="rId2" Type="http://schemas.microsoft.com/office/2019/04/relationships/externalLinkLongPath" Target="https://sebraesp-my.sharepoint.com/Users/conta/Dropbox/Equipe%20M2A/Arquitetura/FEIRA%20DO%20EMPREENDEDOR%20SP%202026%20-%20SEBRAE/02_PROJETO_EXECUTIVO/00_Planilhas/Planilhas%20Consolidadas%20e%20Memoriais%20Descritivos%20FE%202026%20v01%20Lixeiras%20%20PPF13.xlsx?2E787EAF" TargetMode="External"/><Relationship Id="rId1" Type="http://schemas.openxmlformats.org/officeDocument/2006/relationships/externalLinkPath" Target="file:///\\2E787EAF\Planilhas%20Consolidadas%20e%20Memoriais%20Descritivos%20FE%202026%20v01%20Lixeiras%20%20PPF13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conta\Dropbox\Equipe%20M2A\Arquitetura\FEIRA%20DO%20EMPREENDEDOR%20SP%202026%20-%20SEBRAE\02_PROJETO_EXECUTIVO\00_Planilhas\Planilhas%20Consolidadas%20de%20Mobili&#225;rios,%20Equipamentos%20e%20Comunica&#231;&#227;o%20Visual%20-para%20SEBRAE.xlsx" TargetMode="External"/><Relationship Id="rId2" Type="http://schemas.microsoft.com/office/2019/04/relationships/externalLinkLongPath" Target="https://sebraesp-my.sharepoint.com/Users/conta/Dropbox/Equipe%20M2A/Arquitetura/FEIRA%20DO%20EMPREENDEDOR%20SP%202026%20-%20SEBRAE/02_PROJETO_EXECUTIVO/00_Planilhas/Planilhas%20Consolidadas%20de%20Mobili&#225;rios,%20Equipamentos%20e%20Comunica&#231;&#227;o%20Visual%20-para%20SEBRAE.xlsx?2E787EAF" TargetMode="External"/><Relationship Id="rId1" Type="http://schemas.openxmlformats.org/officeDocument/2006/relationships/externalLinkPath" Target="file:///\\2E787EAF\Planilhas%20Consolidadas%20de%20Mobili&#225;rios,%20Equipamentos%20e%20Comunica&#231;&#227;o%20Visual%20-para%20SEBRA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Lista de Projetos"/>
      <sheetName val="01A"/>
      <sheetName val="01B"/>
      <sheetName val="01C"/>
      <sheetName val="01D"/>
      <sheetName val="01E"/>
      <sheetName val="01F"/>
      <sheetName val="01G"/>
      <sheetName val="01H"/>
      <sheetName val="01I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Mobiliários"/>
      <sheetName val="Equipamentos"/>
      <sheetName val="Paisagismo"/>
      <sheetName val="Comunicação Visual "/>
      <sheetName val="Hidrossanitário"/>
      <sheetName val="Climatiza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>
        <row r="4">
          <cell r="BQ4">
            <v>9</v>
          </cell>
        </row>
        <row r="5">
          <cell r="BQ5">
            <v>11</v>
          </cell>
        </row>
        <row r="6">
          <cell r="BQ6">
            <v>1</v>
          </cell>
        </row>
        <row r="7">
          <cell r="BQ7">
            <v>64</v>
          </cell>
        </row>
        <row r="8">
          <cell r="BQ8">
            <v>2</v>
          </cell>
        </row>
        <row r="9">
          <cell r="BQ9">
            <v>9</v>
          </cell>
        </row>
        <row r="10">
          <cell r="BQ10">
            <v>30</v>
          </cell>
        </row>
        <row r="11">
          <cell r="BQ11">
            <v>15</v>
          </cell>
        </row>
        <row r="12">
          <cell r="BQ12">
            <v>5</v>
          </cell>
        </row>
        <row r="13">
          <cell r="BQ13">
            <v>1</v>
          </cell>
        </row>
        <row r="14">
          <cell r="BQ14">
            <v>3</v>
          </cell>
        </row>
        <row r="15">
          <cell r="BQ15">
            <v>9</v>
          </cell>
        </row>
        <row r="16">
          <cell r="BQ16">
            <v>2</v>
          </cell>
        </row>
        <row r="17">
          <cell r="BQ17">
            <v>1</v>
          </cell>
        </row>
        <row r="18">
          <cell r="BQ18">
            <v>206</v>
          </cell>
        </row>
        <row r="19">
          <cell r="BQ19">
            <v>2</v>
          </cell>
        </row>
        <row r="20">
          <cell r="BQ20">
            <v>3</v>
          </cell>
        </row>
        <row r="21">
          <cell r="BQ21">
            <v>8</v>
          </cell>
        </row>
        <row r="22">
          <cell r="BQ22">
            <v>186</v>
          </cell>
        </row>
        <row r="23">
          <cell r="BQ23">
            <v>10</v>
          </cell>
        </row>
        <row r="24">
          <cell r="BQ24">
            <v>17</v>
          </cell>
        </row>
        <row r="25">
          <cell r="BQ25">
            <v>64</v>
          </cell>
        </row>
        <row r="26">
          <cell r="BQ26">
            <v>1533</v>
          </cell>
        </row>
        <row r="27">
          <cell r="BQ27">
            <v>13</v>
          </cell>
        </row>
        <row r="28">
          <cell r="BQ28">
            <v>29</v>
          </cell>
        </row>
        <row r="29">
          <cell r="BQ29">
            <v>9</v>
          </cell>
        </row>
        <row r="30">
          <cell r="BQ30">
            <v>120</v>
          </cell>
        </row>
        <row r="31">
          <cell r="BQ31">
            <v>3</v>
          </cell>
        </row>
        <row r="32">
          <cell r="BQ32">
            <v>8</v>
          </cell>
        </row>
        <row r="33">
          <cell r="BQ33">
            <v>2</v>
          </cell>
        </row>
        <row r="34">
          <cell r="BQ34">
            <v>5</v>
          </cell>
        </row>
        <row r="35">
          <cell r="BQ35">
            <v>50</v>
          </cell>
        </row>
        <row r="36">
          <cell r="BQ36">
            <v>283</v>
          </cell>
        </row>
        <row r="37">
          <cell r="BQ37">
            <v>32</v>
          </cell>
        </row>
        <row r="38">
          <cell r="BQ38">
            <v>203</v>
          </cell>
        </row>
        <row r="39">
          <cell r="BQ39">
            <v>4</v>
          </cell>
        </row>
        <row r="41">
          <cell r="BQ41">
            <v>45</v>
          </cell>
        </row>
        <row r="42">
          <cell r="BQ42">
            <v>7</v>
          </cell>
        </row>
        <row r="43">
          <cell r="BQ43">
            <v>22</v>
          </cell>
        </row>
        <row r="44">
          <cell r="BQ44">
            <v>1</v>
          </cell>
        </row>
        <row r="45">
          <cell r="BQ45">
            <v>93</v>
          </cell>
        </row>
        <row r="46">
          <cell r="BQ46">
            <v>141</v>
          </cell>
        </row>
        <row r="47">
          <cell r="BQ47">
            <v>4</v>
          </cell>
        </row>
        <row r="48">
          <cell r="BQ48">
            <v>123</v>
          </cell>
        </row>
        <row r="49">
          <cell r="BQ49">
            <v>6</v>
          </cell>
        </row>
        <row r="50">
          <cell r="BQ50">
            <v>3</v>
          </cell>
        </row>
        <row r="51">
          <cell r="BQ51">
            <v>122</v>
          </cell>
        </row>
        <row r="52">
          <cell r="BQ52">
            <v>8</v>
          </cell>
        </row>
        <row r="53">
          <cell r="BQ53">
            <v>39</v>
          </cell>
        </row>
        <row r="54">
          <cell r="BQ54">
            <v>35</v>
          </cell>
        </row>
        <row r="55">
          <cell r="BQ55">
            <v>1</v>
          </cell>
        </row>
        <row r="56">
          <cell r="BQ56">
            <v>27</v>
          </cell>
        </row>
        <row r="57">
          <cell r="BQ57">
            <v>90</v>
          </cell>
        </row>
        <row r="58">
          <cell r="BQ58">
            <v>7</v>
          </cell>
        </row>
        <row r="59">
          <cell r="BQ59">
            <v>34</v>
          </cell>
        </row>
        <row r="60">
          <cell r="BQ60">
            <v>98</v>
          </cell>
        </row>
        <row r="61">
          <cell r="BQ61">
            <v>44</v>
          </cell>
        </row>
        <row r="62">
          <cell r="BQ62">
            <v>3</v>
          </cell>
        </row>
        <row r="63">
          <cell r="BQ63">
            <v>14</v>
          </cell>
        </row>
        <row r="64">
          <cell r="BQ64">
            <v>710</v>
          </cell>
        </row>
        <row r="65">
          <cell r="BQ65">
            <v>97</v>
          </cell>
        </row>
        <row r="66">
          <cell r="BQ66">
            <v>6</v>
          </cell>
        </row>
        <row r="67">
          <cell r="BQ67">
            <v>2</v>
          </cell>
        </row>
        <row r="68">
          <cell r="BQ68">
            <v>1</v>
          </cell>
        </row>
        <row r="69">
          <cell r="BQ69">
            <v>3</v>
          </cell>
        </row>
        <row r="70">
          <cell r="BQ70">
            <v>2</v>
          </cell>
        </row>
        <row r="71">
          <cell r="BQ71">
            <v>4</v>
          </cell>
        </row>
        <row r="72">
          <cell r="BQ72">
            <v>9</v>
          </cell>
        </row>
        <row r="73">
          <cell r="BQ73">
            <v>1</v>
          </cell>
        </row>
        <row r="74">
          <cell r="BQ74">
            <v>1</v>
          </cell>
        </row>
        <row r="75">
          <cell r="BQ75">
            <v>31</v>
          </cell>
        </row>
        <row r="76">
          <cell r="BQ76">
            <v>46</v>
          </cell>
        </row>
        <row r="77">
          <cell r="BQ77">
            <v>2</v>
          </cell>
        </row>
        <row r="78">
          <cell r="BQ78">
            <v>1</v>
          </cell>
        </row>
        <row r="79">
          <cell r="BQ79">
            <v>10</v>
          </cell>
        </row>
        <row r="80">
          <cell r="BQ80">
            <v>96</v>
          </cell>
        </row>
        <row r="81">
          <cell r="BQ81">
            <v>4</v>
          </cell>
        </row>
        <row r="82">
          <cell r="BQ82">
            <v>472</v>
          </cell>
        </row>
        <row r="83">
          <cell r="BQ83">
            <v>1</v>
          </cell>
        </row>
        <row r="84">
          <cell r="BQ84">
            <v>1</v>
          </cell>
        </row>
        <row r="85">
          <cell r="BQ85">
            <v>11</v>
          </cell>
        </row>
        <row r="86">
          <cell r="BQ86">
            <v>1</v>
          </cell>
        </row>
        <row r="87">
          <cell r="BQ87">
            <v>2</v>
          </cell>
        </row>
        <row r="88">
          <cell r="BQ88">
            <v>41</v>
          </cell>
        </row>
        <row r="89">
          <cell r="BQ89">
            <v>1</v>
          </cell>
        </row>
        <row r="90">
          <cell r="BQ90">
            <v>3</v>
          </cell>
        </row>
        <row r="91">
          <cell r="BQ91">
            <v>2</v>
          </cell>
        </row>
        <row r="92">
          <cell r="BQ92">
            <v>2</v>
          </cell>
        </row>
        <row r="93">
          <cell r="BQ93">
            <v>2</v>
          </cell>
        </row>
        <row r="94">
          <cell r="BQ94">
            <v>2</v>
          </cell>
        </row>
        <row r="95">
          <cell r="BQ95">
            <v>2</v>
          </cell>
        </row>
        <row r="96">
          <cell r="BQ96">
            <v>1</v>
          </cell>
        </row>
        <row r="97">
          <cell r="BQ97">
            <v>1</v>
          </cell>
        </row>
        <row r="98">
          <cell r="BQ98">
            <v>3</v>
          </cell>
        </row>
        <row r="99">
          <cell r="BQ99">
            <v>1</v>
          </cell>
        </row>
        <row r="100">
          <cell r="BQ100">
            <v>1</v>
          </cell>
        </row>
        <row r="101">
          <cell r="BQ101">
            <v>2</v>
          </cell>
        </row>
        <row r="102">
          <cell r="BQ102">
            <v>2</v>
          </cell>
        </row>
        <row r="103">
          <cell r="BQ103">
            <v>6</v>
          </cell>
        </row>
        <row r="104">
          <cell r="BQ104">
            <v>11</v>
          </cell>
        </row>
        <row r="105">
          <cell r="BQ105">
            <v>1</v>
          </cell>
        </row>
        <row r="107">
          <cell r="BQ107">
            <v>4</v>
          </cell>
        </row>
        <row r="108">
          <cell r="BQ108">
            <v>4</v>
          </cell>
        </row>
        <row r="109">
          <cell r="BQ109">
            <v>22</v>
          </cell>
        </row>
        <row r="110">
          <cell r="BQ110">
            <v>15</v>
          </cell>
        </row>
        <row r="111">
          <cell r="BQ111">
            <v>5</v>
          </cell>
        </row>
        <row r="112">
          <cell r="BQ112">
            <v>22</v>
          </cell>
        </row>
        <row r="113">
          <cell r="BQ113">
            <v>5</v>
          </cell>
        </row>
        <row r="114">
          <cell r="BQ114">
            <v>14</v>
          </cell>
        </row>
        <row r="115">
          <cell r="BQ115">
            <v>3</v>
          </cell>
        </row>
        <row r="116">
          <cell r="BQ116">
            <v>2</v>
          </cell>
        </row>
        <row r="117">
          <cell r="BQ117">
            <v>1</v>
          </cell>
        </row>
        <row r="118">
          <cell r="BQ118">
            <v>1</v>
          </cell>
        </row>
        <row r="119">
          <cell r="BQ119">
            <v>3</v>
          </cell>
        </row>
        <row r="120">
          <cell r="BQ120">
            <v>18</v>
          </cell>
        </row>
        <row r="121">
          <cell r="BQ121">
            <v>2</v>
          </cell>
        </row>
        <row r="122">
          <cell r="BQ122">
            <v>30</v>
          </cell>
        </row>
        <row r="123">
          <cell r="BQ123">
            <v>34</v>
          </cell>
        </row>
        <row r="124">
          <cell r="BQ124">
            <v>34</v>
          </cell>
        </row>
        <row r="125">
          <cell r="BQ125">
            <v>25</v>
          </cell>
        </row>
        <row r="126">
          <cell r="BQ126">
            <v>1</v>
          </cell>
        </row>
        <row r="127">
          <cell r="BQ127">
            <v>78</v>
          </cell>
        </row>
        <row r="128">
          <cell r="BQ128">
            <v>3</v>
          </cell>
        </row>
        <row r="129">
          <cell r="BQ129">
            <v>1</v>
          </cell>
        </row>
        <row r="130">
          <cell r="BQ130">
            <v>1</v>
          </cell>
        </row>
        <row r="131">
          <cell r="BQ131">
            <v>13</v>
          </cell>
        </row>
        <row r="132">
          <cell r="BQ132">
            <v>68</v>
          </cell>
        </row>
        <row r="133">
          <cell r="BQ133">
            <v>1</v>
          </cell>
        </row>
        <row r="134">
          <cell r="BQ134">
            <v>15</v>
          </cell>
        </row>
        <row r="135">
          <cell r="BQ135">
            <v>1</v>
          </cell>
        </row>
        <row r="136">
          <cell r="BQ136">
            <v>5</v>
          </cell>
        </row>
        <row r="137">
          <cell r="BQ137">
            <v>6</v>
          </cell>
        </row>
        <row r="138">
          <cell r="BQ138">
            <v>9</v>
          </cell>
        </row>
        <row r="139">
          <cell r="BQ139">
            <v>9</v>
          </cell>
        </row>
        <row r="140">
          <cell r="BQ140">
            <v>2</v>
          </cell>
        </row>
        <row r="141">
          <cell r="BQ141">
            <v>1</v>
          </cell>
        </row>
        <row r="142">
          <cell r="BQ142">
            <v>49</v>
          </cell>
        </row>
        <row r="143">
          <cell r="BQ143">
            <v>1</v>
          </cell>
        </row>
        <row r="144">
          <cell r="BQ144">
            <v>3</v>
          </cell>
        </row>
        <row r="145">
          <cell r="BQ145">
            <v>1</v>
          </cell>
        </row>
        <row r="146">
          <cell r="BQ146">
            <v>5</v>
          </cell>
        </row>
        <row r="147">
          <cell r="BQ147">
            <v>7</v>
          </cell>
        </row>
        <row r="148">
          <cell r="BQ148">
            <v>28</v>
          </cell>
        </row>
        <row r="149">
          <cell r="BQ149">
            <v>10</v>
          </cell>
        </row>
        <row r="150">
          <cell r="BQ150">
            <v>3</v>
          </cell>
        </row>
        <row r="151">
          <cell r="BQ151">
            <v>1</v>
          </cell>
        </row>
        <row r="152">
          <cell r="BQ152">
            <v>4</v>
          </cell>
        </row>
        <row r="153">
          <cell r="BQ153">
            <v>5</v>
          </cell>
        </row>
        <row r="154">
          <cell r="BQ154">
            <v>3</v>
          </cell>
        </row>
        <row r="155">
          <cell r="BQ155">
            <v>124</v>
          </cell>
        </row>
        <row r="156">
          <cell r="BQ156">
            <v>100</v>
          </cell>
        </row>
        <row r="157">
          <cell r="BQ157">
            <v>18</v>
          </cell>
        </row>
        <row r="158">
          <cell r="BQ158">
            <v>2</v>
          </cell>
        </row>
        <row r="159">
          <cell r="BQ159">
            <v>1</v>
          </cell>
        </row>
        <row r="160">
          <cell r="BQ160">
            <v>2</v>
          </cell>
        </row>
        <row r="161">
          <cell r="BQ161">
            <v>39</v>
          </cell>
        </row>
        <row r="162">
          <cell r="BQ162">
            <v>8</v>
          </cell>
        </row>
        <row r="163">
          <cell r="BQ163">
            <v>2</v>
          </cell>
        </row>
        <row r="164">
          <cell r="BQ164">
            <v>7</v>
          </cell>
        </row>
        <row r="165">
          <cell r="BQ165">
            <v>6</v>
          </cell>
        </row>
        <row r="166">
          <cell r="BQ166">
            <v>2</v>
          </cell>
        </row>
        <row r="167">
          <cell r="BQ167">
            <v>3</v>
          </cell>
        </row>
        <row r="168">
          <cell r="BQ168">
            <v>6</v>
          </cell>
        </row>
        <row r="169">
          <cell r="BQ169">
            <v>13</v>
          </cell>
        </row>
        <row r="170">
          <cell r="BQ170">
            <v>49</v>
          </cell>
        </row>
        <row r="171">
          <cell r="BQ171">
            <v>4</v>
          </cell>
        </row>
        <row r="172">
          <cell r="BQ172">
            <v>4</v>
          </cell>
        </row>
        <row r="173">
          <cell r="BQ173">
            <v>98</v>
          </cell>
        </row>
        <row r="174">
          <cell r="BQ174">
            <v>230</v>
          </cell>
        </row>
        <row r="175">
          <cell r="BQ175">
            <v>17</v>
          </cell>
        </row>
        <row r="176">
          <cell r="BQ176">
            <v>136</v>
          </cell>
        </row>
        <row r="177">
          <cell r="BQ177">
            <v>16</v>
          </cell>
        </row>
        <row r="178">
          <cell r="BQ178">
            <v>99</v>
          </cell>
        </row>
        <row r="179">
          <cell r="BQ179">
            <v>5</v>
          </cell>
        </row>
        <row r="180">
          <cell r="BQ180">
            <v>1</v>
          </cell>
        </row>
        <row r="181">
          <cell r="BQ181">
            <v>5</v>
          </cell>
        </row>
        <row r="182">
          <cell r="BQ182">
            <v>2</v>
          </cell>
        </row>
        <row r="183">
          <cell r="BQ183">
            <v>1</v>
          </cell>
        </row>
        <row r="184">
          <cell r="BQ184">
            <v>12</v>
          </cell>
        </row>
        <row r="185">
          <cell r="BQ185">
            <v>1</v>
          </cell>
        </row>
        <row r="186">
          <cell r="BQ186">
            <v>1</v>
          </cell>
        </row>
        <row r="187">
          <cell r="BQ187">
            <v>1</v>
          </cell>
        </row>
        <row r="188">
          <cell r="BQ188">
            <v>1</v>
          </cell>
        </row>
        <row r="189">
          <cell r="BQ189">
            <v>4</v>
          </cell>
        </row>
        <row r="190">
          <cell r="BQ190">
            <v>2</v>
          </cell>
        </row>
        <row r="191">
          <cell r="BQ191">
            <v>1</v>
          </cell>
        </row>
        <row r="192">
          <cell r="BQ192">
            <v>1</v>
          </cell>
        </row>
        <row r="193">
          <cell r="BQ193">
            <v>2</v>
          </cell>
        </row>
      </sheetData>
      <sheetData sheetId="79"/>
      <sheetData sheetId="80"/>
      <sheetData sheetId="81"/>
      <sheetData sheetId="82"/>
      <sheetData sheetId="8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Equipamentos"/>
      <sheetName val="Paisagismo"/>
      <sheetName val="Mobiliários"/>
      <sheetName val="Comunicação Visual"/>
      <sheetName val="Climatização"/>
      <sheetName val="Hidrossanitário "/>
    </sheetNames>
    <sheetDataSet>
      <sheetData sheetId="0" refreshError="1"/>
      <sheetData sheetId="1" refreshError="1"/>
      <sheetData sheetId="2">
        <row r="40">
          <cell r="BQ40">
            <v>1823</v>
          </cell>
        </row>
        <row r="106">
          <cell r="BQ106">
            <v>10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76E23-5308-4CF5-A5C5-35C23994318D}">
  <sheetPr>
    <pageSetUpPr fitToPage="1"/>
  </sheetPr>
  <dimension ref="A1:N320"/>
  <sheetViews>
    <sheetView tabSelected="1" zoomScale="85" zoomScaleNormal="85" workbookViewId="0">
      <selection activeCell="D6" sqref="D6"/>
    </sheetView>
  </sheetViews>
  <sheetFormatPr defaultRowHeight="14.4" x14ac:dyDescent="0.3"/>
  <cols>
    <col min="1" max="1" width="6.21875" customWidth="1"/>
    <col min="2" max="2" width="18.5546875" bestFit="1" customWidth="1"/>
    <col min="3" max="3" width="69.21875" bestFit="1" customWidth="1"/>
    <col min="4" max="4" width="48.33203125" bestFit="1" customWidth="1"/>
    <col min="5" max="5" width="12.5546875" customWidth="1"/>
    <col min="6" max="6" width="9.5546875" customWidth="1"/>
    <col min="7" max="7" width="13.44140625" customWidth="1"/>
    <col min="8" max="8" width="11" customWidth="1"/>
    <col min="9" max="9" width="9" customWidth="1"/>
    <col min="10" max="10" width="17.33203125" customWidth="1"/>
    <col min="11" max="11" width="17.6640625" customWidth="1"/>
    <col min="12" max="12" width="38.21875" customWidth="1"/>
    <col min="13" max="13" width="9.44140625" customWidth="1"/>
    <col min="14" max="14" width="5.5546875" customWidth="1"/>
  </cols>
  <sheetData>
    <row r="1" spans="1:12" x14ac:dyDescent="0.3">
      <c r="A1" s="82" t="s">
        <v>137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12" x14ac:dyDescent="0.3">
      <c r="A2" s="90" t="s">
        <v>7</v>
      </c>
      <c r="B2" s="91"/>
      <c r="C2" s="91"/>
      <c r="D2" s="91"/>
      <c r="E2" s="91"/>
      <c r="F2" s="91"/>
      <c r="G2" s="91"/>
      <c r="H2" s="91"/>
      <c r="I2" s="91"/>
      <c r="J2" s="91"/>
      <c r="K2" s="92"/>
    </row>
    <row r="3" spans="1:12" ht="43.2" x14ac:dyDescent="0.3">
      <c r="A3" s="6" t="s">
        <v>0</v>
      </c>
      <c r="B3" s="6" t="s">
        <v>639</v>
      </c>
      <c r="C3" s="6" t="s">
        <v>1</v>
      </c>
      <c r="D3" s="6" t="s">
        <v>684</v>
      </c>
      <c r="E3" s="7" t="s">
        <v>52</v>
      </c>
      <c r="F3" s="7" t="s">
        <v>112</v>
      </c>
      <c r="G3" s="7" t="s">
        <v>2</v>
      </c>
      <c r="H3" s="7" t="s">
        <v>3</v>
      </c>
      <c r="I3" s="7" t="s">
        <v>88</v>
      </c>
      <c r="J3" s="7" t="s">
        <v>4</v>
      </c>
      <c r="K3" s="7" t="s">
        <v>5</v>
      </c>
    </row>
    <row r="4" spans="1:12" x14ac:dyDescent="0.3">
      <c r="A4" s="89" t="s">
        <v>8</v>
      </c>
      <c r="B4" s="89"/>
      <c r="C4" s="89"/>
      <c r="D4" s="89"/>
      <c r="E4" s="89"/>
      <c r="F4" s="89"/>
      <c r="G4" s="89"/>
      <c r="H4" s="89"/>
      <c r="I4" s="89"/>
      <c r="J4" s="89"/>
      <c r="K4" s="89"/>
    </row>
    <row r="5" spans="1:12" s="2" customFormat="1" ht="43.2" x14ac:dyDescent="0.3">
      <c r="A5" s="8">
        <v>1</v>
      </c>
      <c r="B5" s="8" t="s">
        <v>442</v>
      </c>
      <c r="C5" s="9" t="s">
        <v>59</v>
      </c>
      <c r="D5" s="10" t="s">
        <v>36</v>
      </c>
      <c r="E5" s="11" t="s">
        <v>53</v>
      </c>
      <c r="F5" s="12" t="s">
        <v>6</v>
      </c>
      <c r="G5" s="13">
        <v>96</v>
      </c>
      <c r="H5" s="12">
        <v>2</v>
      </c>
      <c r="I5" s="12">
        <f>SUM(G5*H5)</f>
        <v>192</v>
      </c>
      <c r="J5" s="12"/>
      <c r="K5" s="14">
        <f>SUM(I5*J5)</f>
        <v>0</v>
      </c>
    </row>
    <row r="6" spans="1:12" s="2" customFormat="1" ht="57.6" x14ac:dyDescent="0.3">
      <c r="A6" s="15">
        <v>2</v>
      </c>
      <c r="B6" s="15" t="s">
        <v>444</v>
      </c>
      <c r="C6" s="16" t="s">
        <v>122</v>
      </c>
      <c r="D6" s="10" t="s">
        <v>36</v>
      </c>
      <c r="E6" s="11" t="s">
        <v>53</v>
      </c>
      <c r="F6" s="12" t="s">
        <v>6</v>
      </c>
      <c r="G6" s="13" t="s">
        <v>443</v>
      </c>
      <c r="H6" s="12" t="s">
        <v>87</v>
      </c>
      <c r="I6" s="12">
        <v>3576</v>
      </c>
      <c r="J6" s="12"/>
      <c r="K6" s="14">
        <f>SUM(I6*J6)</f>
        <v>0</v>
      </c>
      <c r="L6" s="3"/>
    </row>
    <row r="7" spans="1:12" s="2" customFormat="1" ht="43.2" x14ac:dyDescent="0.3">
      <c r="A7" s="8">
        <v>3</v>
      </c>
      <c r="B7" s="15" t="s">
        <v>445</v>
      </c>
      <c r="C7" s="16" t="s">
        <v>123</v>
      </c>
      <c r="D7" s="10" t="s">
        <v>36</v>
      </c>
      <c r="E7" s="11" t="s">
        <v>53</v>
      </c>
      <c r="F7" s="12" t="s">
        <v>6</v>
      </c>
      <c r="G7" s="13">
        <v>16</v>
      </c>
      <c r="H7" s="12" t="s">
        <v>87</v>
      </c>
      <c r="I7" s="12">
        <v>222</v>
      </c>
      <c r="J7" s="12"/>
      <c r="K7" s="14">
        <f t="shared" ref="K7:K56" si="0">SUM(I7*J7)</f>
        <v>0</v>
      </c>
      <c r="L7" s="3"/>
    </row>
    <row r="8" spans="1:12" s="2" customFormat="1" ht="43.2" x14ac:dyDescent="0.3">
      <c r="A8" s="15">
        <v>4</v>
      </c>
      <c r="B8" s="8" t="s">
        <v>139</v>
      </c>
      <c r="C8" s="9" t="s">
        <v>60</v>
      </c>
      <c r="D8" s="10" t="s">
        <v>36</v>
      </c>
      <c r="E8" s="11" t="s">
        <v>53</v>
      </c>
      <c r="F8" s="17" t="s">
        <v>6</v>
      </c>
      <c r="G8" s="17">
        <v>26</v>
      </c>
      <c r="H8" s="12">
        <v>25</v>
      </c>
      <c r="I8" s="12">
        <v>650</v>
      </c>
      <c r="J8" s="17"/>
      <c r="K8" s="14">
        <f t="shared" si="0"/>
        <v>0</v>
      </c>
    </row>
    <row r="9" spans="1:12" s="2" customFormat="1" ht="43.2" x14ac:dyDescent="0.3">
      <c r="A9" s="8">
        <v>5</v>
      </c>
      <c r="B9" s="18" t="s">
        <v>138</v>
      </c>
      <c r="C9" s="16" t="s">
        <v>61</v>
      </c>
      <c r="D9" s="10" t="s">
        <v>36</v>
      </c>
      <c r="E9" s="11" t="s">
        <v>53</v>
      </c>
      <c r="F9" s="17" t="s">
        <v>6</v>
      </c>
      <c r="G9" s="17">
        <v>9</v>
      </c>
      <c r="H9" s="12">
        <v>9</v>
      </c>
      <c r="I9" s="12">
        <f t="shared" ref="I9:I10" si="1">SUM(G9*H9)</f>
        <v>81</v>
      </c>
      <c r="J9" s="17"/>
      <c r="K9" s="14">
        <f t="shared" si="0"/>
        <v>0</v>
      </c>
    </row>
    <row r="10" spans="1:12" s="2" customFormat="1" ht="57.6" x14ac:dyDescent="0.3">
      <c r="A10" s="15">
        <v>6</v>
      </c>
      <c r="B10" s="8" t="s">
        <v>140</v>
      </c>
      <c r="C10" s="9" t="s">
        <v>62</v>
      </c>
      <c r="D10" s="10" t="s">
        <v>37</v>
      </c>
      <c r="E10" s="11" t="s">
        <v>53</v>
      </c>
      <c r="F10" s="17" t="s">
        <v>6</v>
      </c>
      <c r="G10" s="17">
        <v>4</v>
      </c>
      <c r="H10" s="12">
        <v>50</v>
      </c>
      <c r="I10" s="12">
        <f t="shared" si="1"/>
        <v>200</v>
      </c>
      <c r="J10" s="17"/>
      <c r="K10" s="14">
        <f t="shared" si="0"/>
        <v>0</v>
      </c>
    </row>
    <row r="11" spans="1:12" s="2" customFormat="1" ht="72" x14ac:dyDescent="0.3">
      <c r="A11" s="8">
        <v>7</v>
      </c>
      <c r="B11" s="8" t="s">
        <v>141</v>
      </c>
      <c r="C11" s="9" t="s">
        <v>63</v>
      </c>
      <c r="D11" s="10" t="s">
        <v>35</v>
      </c>
      <c r="E11" s="11" t="s">
        <v>53</v>
      </c>
      <c r="F11" s="17" t="s">
        <v>6</v>
      </c>
      <c r="G11" s="17">
        <v>1</v>
      </c>
      <c r="H11" s="12">
        <v>336</v>
      </c>
      <c r="I11" s="12">
        <f t="shared" ref="I11:I39" si="2">SUM(G11*H11)</f>
        <v>336</v>
      </c>
      <c r="J11" s="17"/>
      <c r="K11" s="14">
        <f t="shared" si="0"/>
        <v>0</v>
      </c>
    </row>
    <row r="12" spans="1:12" s="2" customFormat="1" ht="72" x14ac:dyDescent="0.3">
      <c r="A12" s="15">
        <v>8</v>
      </c>
      <c r="B12" s="8" t="s">
        <v>142</v>
      </c>
      <c r="C12" s="16" t="s">
        <v>64</v>
      </c>
      <c r="D12" s="10" t="s">
        <v>35</v>
      </c>
      <c r="E12" s="11" t="s">
        <v>53</v>
      </c>
      <c r="F12" s="17" t="s">
        <v>6</v>
      </c>
      <c r="G12" s="17">
        <v>1</v>
      </c>
      <c r="H12" s="12">
        <v>231</v>
      </c>
      <c r="I12" s="12">
        <f t="shared" si="2"/>
        <v>231</v>
      </c>
      <c r="J12" s="17"/>
      <c r="K12" s="14">
        <f t="shared" si="0"/>
        <v>0</v>
      </c>
    </row>
    <row r="13" spans="1:12" s="2" customFormat="1" ht="72" x14ac:dyDescent="0.3">
      <c r="A13" s="8">
        <v>9</v>
      </c>
      <c r="B13" s="8" t="s">
        <v>143</v>
      </c>
      <c r="C13" s="9" t="s">
        <v>65</v>
      </c>
      <c r="D13" s="10" t="s">
        <v>35</v>
      </c>
      <c r="E13" s="11" t="s">
        <v>53</v>
      </c>
      <c r="F13" s="17" t="s">
        <v>6</v>
      </c>
      <c r="G13" s="17">
        <v>1</v>
      </c>
      <c r="H13" s="12">
        <v>297</v>
      </c>
      <c r="I13" s="12">
        <f t="shared" si="2"/>
        <v>297</v>
      </c>
      <c r="J13" s="17"/>
      <c r="K13" s="14">
        <f t="shared" si="0"/>
        <v>0</v>
      </c>
    </row>
    <row r="14" spans="1:12" s="2" customFormat="1" ht="57.6" x14ac:dyDescent="0.3">
      <c r="A14" s="15">
        <v>10</v>
      </c>
      <c r="B14" s="8" t="s">
        <v>144</v>
      </c>
      <c r="C14" s="9" t="s">
        <v>66</v>
      </c>
      <c r="D14" s="10" t="s">
        <v>67</v>
      </c>
      <c r="E14" s="11" t="s">
        <v>53</v>
      </c>
      <c r="F14" s="17" t="s">
        <v>6</v>
      </c>
      <c r="G14" s="17">
        <v>1</v>
      </c>
      <c r="H14" s="12">
        <v>321.5</v>
      </c>
      <c r="I14" s="12">
        <f>SUM(G14*H14)</f>
        <v>321.5</v>
      </c>
      <c r="J14" s="17"/>
      <c r="K14" s="14">
        <f>SUM(I14*J14)</f>
        <v>0</v>
      </c>
    </row>
    <row r="15" spans="1:12" s="2" customFormat="1" ht="72" x14ac:dyDescent="0.3">
      <c r="A15" s="8">
        <v>11</v>
      </c>
      <c r="B15" s="8" t="s">
        <v>145</v>
      </c>
      <c r="C15" s="9" t="s">
        <v>68</v>
      </c>
      <c r="D15" s="10" t="s">
        <v>35</v>
      </c>
      <c r="E15" s="11" t="s">
        <v>53</v>
      </c>
      <c r="F15" s="17" t="s">
        <v>6</v>
      </c>
      <c r="G15" s="17">
        <v>1</v>
      </c>
      <c r="H15" s="12">
        <v>279</v>
      </c>
      <c r="I15" s="12">
        <f t="shared" si="2"/>
        <v>279</v>
      </c>
      <c r="J15" s="17"/>
      <c r="K15" s="14">
        <f t="shared" si="0"/>
        <v>0</v>
      </c>
    </row>
    <row r="16" spans="1:12" s="2" customFormat="1" ht="72" x14ac:dyDescent="0.3">
      <c r="A16" s="85" t="s">
        <v>640</v>
      </c>
      <c r="B16" s="83" t="s">
        <v>146</v>
      </c>
      <c r="C16" s="9" t="s">
        <v>69</v>
      </c>
      <c r="D16" s="10" t="s">
        <v>35</v>
      </c>
      <c r="E16" s="11" t="s">
        <v>53</v>
      </c>
      <c r="F16" s="17" t="s">
        <v>6</v>
      </c>
      <c r="G16" s="17">
        <v>1</v>
      </c>
      <c r="H16" s="12">
        <v>1204</v>
      </c>
      <c r="I16" s="12">
        <f t="shared" si="2"/>
        <v>1204</v>
      </c>
      <c r="J16" s="17"/>
      <c r="K16" s="14">
        <f t="shared" si="0"/>
        <v>0</v>
      </c>
    </row>
    <row r="17" spans="1:11" s="2" customFormat="1" ht="28.8" x14ac:dyDescent="0.3">
      <c r="A17" s="86"/>
      <c r="B17" s="84"/>
      <c r="C17" s="16" t="s">
        <v>70</v>
      </c>
      <c r="D17" s="10" t="s">
        <v>38</v>
      </c>
      <c r="E17" s="11" t="s">
        <v>53</v>
      </c>
      <c r="F17" s="17" t="s">
        <v>6</v>
      </c>
      <c r="G17" s="17">
        <v>1</v>
      </c>
      <c r="H17" s="12">
        <v>155</v>
      </c>
      <c r="I17" s="12">
        <f t="shared" si="2"/>
        <v>155</v>
      </c>
      <c r="J17" s="17"/>
      <c r="K17" s="14">
        <f t="shared" si="0"/>
        <v>0</v>
      </c>
    </row>
    <row r="18" spans="1:11" s="2" customFormat="1" ht="72" x14ac:dyDescent="0.3">
      <c r="A18" s="19" t="s">
        <v>641</v>
      </c>
      <c r="B18" s="8" t="s">
        <v>147</v>
      </c>
      <c r="C18" s="9" t="s">
        <v>71</v>
      </c>
      <c r="D18" s="10" t="s">
        <v>35</v>
      </c>
      <c r="E18" s="11" t="s">
        <v>53</v>
      </c>
      <c r="F18" s="17" t="s">
        <v>6</v>
      </c>
      <c r="G18" s="17">
        <v>1</v>
      </c>
      <c r="H18" s="12">
        <v>431</v>
      </c>
      <c r="I18" s="12">
        <f t="shared" si="2"/>
        <v>431</v>
      </c>
      <c r="J18" s="17"/>
      <c r="K18" s="14">
        <f t="shared" si="0"/>
        <v>0</v>
      </c>
    </row>
    <row r="19" spans="1:11" s="2" customFormat="1" ht="72" x14ac:dyDescent="0.3">
      <c r="A19" s="19" t="s">
        <v>644</v>
      </c>
      <c r="B19" s="8" t="s">
        <v>148</v>
      </c>
      <c r="C19" s="9" t="s">
        <v>9</v>
      </c>
      <c r="D19" s="10" t="s">
        <v>35</v>
      </c>
      <c r="E19" s="11" t="s">
        <v>53</v>
      </c>
      <c r="F19" s="17" t="s">
        <v>6</v>
      </c>
      <c r="G19" s="17">
        <v>1</v>
      </c>
      <c r="H19" s="12">
        <v>360.4</v>
      </c>
      <c r="I19" s="12">
        <f t="shared" si="2"/>
        <v>360.4</v>
      </c>
      <c r="J19" s="17"/>
      <c r="K19" s="14">
        <f>SUM(I19*J19)</f>
        <v>0</v>
      </c>
    </row>
    <row r="20" spans="1:11" s="2" customFormat="1" ht="72" x14ac:dyDescent="0.3">
      <c r="A20" s="19" t="s">
        <v>645</v>
      </c>
      <c r="B20" s="8" t="s">
        <v>149</v>
      </c>
      <c r="C20" s="9" t="s">
        <v>10</v>
      </c>
      <c r="D20" s="10" t="s">
        <v>35</v>
      </c>
      <c r="E20" s="11" t="s">
        <v>53</v>
      </c>
      <c r="F20" s="17" t="s">
        <v>6</v>
      </c>
      <c r="G20" s="17">
        <v>1</v>
      </c>
      <c r="H20" s="12">
        <v>378</v>
      </c>
      <c r="I20" s="12">
        <f t="shared" si="2"/>
        <v>378</v>
      </c>
      <c r="J20" s="17"/>
      <c r="K20" s="14">
        <f t="shared" si="0"/>
        <v>0</v>
      </c>
    </row>
    <row r="21" spans="1:11" s="2" customFormat="1" ht="72" x14ac:dyDescent="0.3">
      <c r="A21" s="19" t="s">
        <v>642</v>
      </c>
      <c r="B21" s="8" t="s">
        <v>150</v>
      </c>
      <c r="C21" s="9" t="s">
        <v>11</v>
      </c>
      <c r="D21" s="10" t="s">
        <v>35</v>
      </c>
      <c r="E21" s="11" t="s">
        <v>53</v>
      </c>
      <c r="F21" s="17" t="s">
        <v>6</v>
      </c>
      <c r="G21" s="17">
        <v>1</v>
      </c>
      <c r="H21" s="12">
        <v>404</v>
      </c>
      <c r="I21" s="12">
        <f t="shared" si="2"/>
        <v>404</v>
      </c>
      <c r="J21" s="17"/>
      <c r="K21" s="14">
        <f t="shared" si="0"/>
        <v>0</v>
      </c>
    </row>
    <row r="22" spans="1:11" s="2" customFormat="1" ht="72" x14ac:dyDescent="0.3">
      <c r="A22" s="19" t="s">
        <v>643</v>
      </c>
      <c r="B22" s="8" t="s">
        <v>151</v>
      </c>
      <c r="C22" s="9" t="s">
        <v>12</v>
      </c>
      <c r="D22" s="10" t="s">
        <v>35</v>
      </c>
      <c r="E22" s="11" t="s">
        <v>53</v>
      </c>
      <c r="F22" s="17" t="s">
        <v>6</v>
      </c>
      <c r="G22" s="17">
        <v>1</v>
      </c>
      <c r="H22" s="12">
        <v>378</v>
      </c>
      <c r="I22" s="12">
        <f t="shared" si="2"/>
        <v>378</v>
      </c>
      <c r="J22" s="17"/>
      <c r="K22" s="14">
        <f t="shared" si="0"/>
        <v>0</v>
      </c>
    </row>
    <row r="23" spans="1:11" s="2" customFormat="1" ht="72" x14ac:dyDescent="0.3">
      <c r="A23" s="19" t="s">
        <v>646</v>
      </c>
      <c r="B23" s="8" t="s">
        <v>152</v>
      </c>
      <c r="C23" s="9" t="s">
        <v>13</v>
      </c>
      <c r="D23" s="10" t="s">
        <v>35</v>
      </c>
      <c r="E23" s="11" t="s">
        <v>53</v>
      </c>
      <c r="F23" s="17" t="s">
        <v>6</v>
      </c>
      <c r="G23" s="17">
        <v>1</v>
      </c>
      <c r="H23" s="12">
        <v>544</v>
      </c>
      <c r="I23" s="12">
        <f t="shared" si="2"/>
        <v>544</v>
      </c>
      <c r="J23" s="17"/>
      <c r="K23" s="14">
        <f t="shared" si="0"/>
        <v>0</v>
      </c>
    </row>
    <row r="24" spans="1:11" s="2" customFormat="1" ht="57.6" x14ac:dyDescent="0.3">
      <c r="A24" s="19" t="s">
        <v>647</v>
      </c>
      <c r="B24" s="8" t="s">
        <v>153</v>
      </c>
      <c r="C24" s="9" t="s">
        <v>14</v>
      </c>
      <c r="D24" s="10" t="s">
        <v>39</v>
      </c>
      <c r="E24" s="11" t="s">
        <v>53</v>
      </c>
      <c r="F24" s="17" t="s">
        <v>6</v>
      </c>
      <c r="G24" s="17">
        <v>1</v>
      </c>
      <c r="H24" s="12">
        <v>155</v>
      </c>
      <c r="I24" s="12">
        <f t="shared" si="2"/>
        <v>155</v>
      </c>
      <c r="J24" s="17"/>
      <c r="K24" s="14">
        <f t="shared" si="0"/>
        <v>0</v>
      </c>
    </row>
    <row r="25" spans="1:11" s="2" customFormat="1" ht="72" x14ac:dyDescent="0.3">
      <c r="A25" s="19" t="s">
        <v>648</v>
      </c>
      <c r="B25" s="8" t="s">
        <v>154</v>
      </c>
      <c r="C25" s="9" t="s">
        <v>15</v>
      </c>
      <c r="D25" s="10" t="s">
        <v>35</v>
      </c>
      <c r="E25" s="11" t="s">
        <v>53</v>
      </c>
      <c r="F25" s="17" t="s">
        <v>6</v>
      </c>
      <c r="G25" s="17">
        <v>1</v>
      </c>
      <c r="H25" s="12">
        <v>350</v>
      </c>
      <c r="I25" s="12">
        <f t="shared" si="2"/>
        <v>350</v>
      </c>
      <c r="J25" s="17"/>
      <c r="K25" s="14">
        <f t="shared" si="0"/>
        <v>0</v>
      </c>
    </row>
    <row r="26" spans="1:11" s="2" customFormat="1" ht="72" x14ac:dyDescent="0.3">
      <c r="A26" s="19" t="s">
        <v>649</v>
      </c>
      <c r="B26" s="8" t="s">
        <v>155</v>
      </c>
      <c r="C26" s="9" t="s">
        <v>16</v>
      </c>
      <c r="D26" s="10" t="s">
        <v>35</v>
      </c>
      <c r="E26" s="11" t="s">
        <v>53</v>
      </c>
      <c r="F26" s="17" t="s">
        <v>6</v>
      </c>
      <c r="G26" s="17">
        <v>1</v>
      </c>
      <c r="H26" s="12">
        <v>505</v>
      </c>
      <c r="I26" s="12">
        <f t="shared" si="2"/>
        <v>505</v>
      </c>
      <c r="J26" s="17"/>
      <c r="K26" s="14">
        <f t="shared" si="0"/>
        <v>0</v>
      </c>
    </row>
    <row r="27" spans="1:11" s="2" customFormat="1" ht="72" x14ac:dyDescent="0.3">
      <c r="A27" s="19" t="s">
        <v>650</v>
      </c>
      <c r="B27" s="8" t="s">
        <v>156</v>
      </c>
      <c r="C27" s="20" t="s">
        <v>17</v>
      </c>
      <c r="D27" s="10" t="s">
        <v>35</v>
      </c>
      <c r="E27" s="11" t="s">
        <v>53</v>
      </c>
      <c r="F27" s="17" t="s">
        <v>6</v>
      </c>
      <c r="G27" s="17">
        <v>1</v>
      </c>
      <c r="H27" s="12">
        <v>897</v>
      </c>
      <c r="I27" s="12">
        <f t="shared" si="2"/>
        <v>897</v>
      </c>
      <c r="J27" s="17"/>
      <c r="K27" s="14">
        <f t="shared" si="0"/>
        <v>0</v>
      </c>
    </row>
    <row r="28" spans="1:11" s="2" customFormat="1" ht="72" x14ac:dyDescent="0.3">
      <c r="A28" s="19" t="s">
        <v>651</v>
      </c>
      <c r="B28" s="8" t="s">
        <v>157</v>
      </c>
      <c r="C28" s="9" t="s">
        <v>18</v>
      </c>
      <c r="D28" s="10" t="s">
        <v>35</v>
      </c>
      <c r="E28" s="11" t="s">
        <v>53</v>
      </c>
      <c r="F28" s="17" t="s">
        <v>6</v>
      </c>
      <c r="G28" s="17">
        <v>1</v>
      </c>
      <c r="H28" s="12">
        <v>374</v>
      </c>
      <c r="I28" s="12">
        <f t="shared" si="2"/>
        <v>374</v>
      </c>
      <c r="J28" s="17"/>
      <c r="K28" s="14">
        <f t="shared" si="0"/>
        <v>0</v>
      </c>
    </row>
    <row r="29" spans="1:11" s="2" customFormat="1" ht="72" x14ac:dyDescent="0.3">
      <c r="A29" s="19" t="s">
        <v>652</v>
      </c>
      <c r="B29" s="8" t="s">
        <v>158</v>
      </c>
      <c r="C29" s="9" t="s">
        <v>19</v>
      </c>
      <c r="D29" s="10" t="s">
        <v>35</v>
      </c>
      <c r="E29" s="11" t="s">
        <v>53</v>
      </c>
      <c r="F29" s="17" t="s">
        <v>6</v>
      </c>
      <c r="G29" s="17">
        <v>1</v>
      </c>
      <c r="H29" s="12">
        <v>231.5</v>
      </c>
      <c r="I29" s="12">
        <f t="shared" si="2"/>
        <v>231.5</v>
      </c>
      <c r="J29" s="17"/>
      <c r="K29" s="14">
        <f t="shared" si="0"/>
        <v>0</v>
      </c>
    </row>
    <row r="30" spans="1:11" s="2" customFormat="1" ht="72" x14ac:dyDescent="0.3">
      <c r="A30" s="19" t="s">
        <v>653</v>
      </c>
      <c r="B30" s="8" t="s">
        <v>159</v>
      </c>
      <c r="C30" s="20" t="s">
        <v>20</v>
      </c>
      <c r="D30" s="10" t="s">
        <v>35</v>
      </c>
      <c r="E30" s="11" t="s">
        <v>53</v>
      </c>
      <c r="F30" s="17" t="s">
        <v>6</v>
      </c>
      <c r="G30" s="17">
        <v>1</v>
      </c>
      <c r="H30" s="12">
        <v>446.4</v>
      </c>
      <c r="I30" s="12">
        <f t="shared" si="2"/>
        <v>446.4</v>
      </c>
      <c r="J30" s="17"/>
      <c r="K30" s="14">
        <f t="shared" si="0"/>
        <v>0</v>
      </c>
    </row>
    <row r="31" spans="1:11" s="2" customFormat="1" ht="72" x14ac:dyDescent="0.3">
      <c r="A31" s="19" t="s">
        <v>654</v>
      </c>
      <c r="B31" s="18" t="s">
        <v>196</v>
      </c>
      <c r="C31" s="9" t="s">
        <v>21</v>
      </c>
      <c r="D31" s="10" t="s">
        <v>35</v>
      </c>
      <c r="E31" s="11" t="s">
        <v>53</v>
      </c>
      <c r="F31" s="17" t="s">
        <v>6</v>
      </c>
      <c r="G31" s="17">
        <v>1</v>
      </c>
      <c r="H31" s="12">
        <v>1148</v>
      </c>
      <c r="I31" s="12">
        <f t="shared" si="2"/>
        <v>1148</v>
      </c>
      <c r="J31" s="17"/>
      <c r="K31" s="14">
        <f t="shared" si="0"/>
        <v>0</v>
      </c>
    </row>
    <row r="32" spans="1:11" s="2" customFormat="1" ht="72" x14ac:dyDescent="0.3">
      <c r="A32" s="19" t="s">
        <v>655</v>
      </c>
      <c r="B32" s="8" t="s">
        <v>160</v>
      </c>
      <c r="C32" s="9" t="s">
        <v>22</v>
      </c>
      <c r="D32" s="10" t="s">
        <v>35</v>
      </c>
      <c r="E32" s="11" t="s">
        <v>53</v>
      </c>
      <c r="F32" s="17" t="s">
        <v>6</v>
      </c>
      <c r="G32" s="17">
        <v>1</v>
      </c>
      <c r="H32" s="12">
        <v>319</v>
      </c>
      <c r="I32" s="12">
        <f t="shared" si="2"/>
        <v>319</v>
      </c>
      <c r="J32" s="17"/>
      <c r="K32" s="14">
        <f t="shared" si="0"/>
        <v>0</v>
      </c>
    </row>
    <row r="33" spans="1:11" s="2" customFormat="1" ht="72" x14ac:dyDescent="0.3">
      <c r="A33" s="19" t="s">
        <v>656</v>
      </c>
      <c r="B33" s="8" t="s">
        <v>161</v>
      </c>
      <c r="C33" s="9" t="s">
        <v>23</v>
      </c>
      <c r="D33" s="10" t="s">
        <v>35</v>
      </c>
      <c r="E33" s="11" t="s">
        <v>53</v>
      </c>
      <c r="F33" s="17" t="s">
        <v>6</v>
      </c>
      <c r="G33" s="17">
        <v>1</v>
      </c>
      <c r="H33" s="12">
        <v>178.5</v>
      </c>
      <c r="I33" s="12">
        <f t="shared" si="2"/>
        <v>178.5</v>
      </c>
      <c r="J33" s="17"/>
      <c r="K33" s="14">
        <f t="shared" si="0"/>
        <v>0</v>
      </c>
    </row>
    <row r="34" spans="1:11" s="2" customFormat="1" ht="72" x14ac:dyDescent="0.3">
      <c r="A34" s="19" t="s">
        <v>657</v>
      </c>
      <c r="B34" s="18" t="s">
        <v>195</v>
      </c>
      <c r="C34" s="9" t="s">
        <v>24</v>
      </c>
      <c r="D34" s="10" t="s">
        <v>35</v>
      </c>
      <c r="E34" s="11" t="s">
        <v>53</v>
      </c>
      <c r="F34" s="17" t="s">
        <v>6</v>
      </c>
      <c r="G34" s="17">
        <v>1</v>
      </c>
      <c r="H34" s="12">
        <v>1274</v>
      </c>
      <c r="I34" s="12">
        <f t="shared" si="2"/>
        <v>1274</v>
      </c>
      <c r="J34" s="17"/>
      <c r="K34" s="14">
        <f t="shared" si="0"/>
        <v>0</v>
      </c>
    </row>
    <row r="35" spans="1:11" s="2" customFormat="1" ht="72" x14ac:dyDescent="0.3">
      <c r="A35" s="19" t="s">
        <v>658</v>
      </c>
      <c r="B35" s="18" t="s">
        <v>162</v>
      </c>
      <c r="C35" s="9" t="s">
        <v>25</v>
      </c>
      <c r="D35" s="10" t="s">
        <v>35</v>
      </c>
      <c r="E35" s="11" t="s">
        <v>53</v>
      </c>
      <c r="F35" s="17" t="s">
        <v>6</v>
      </c>
      <c r="G35" s="17">
        <v>1</v>
      </c>
      <c r="H35" s="12">
        <v>254</v>
      </c>
      <c r="I35" s="12">
        <f t="shared" si="2"/>
        <v>254</v>
      </c>
      <c r="J35" s="17"/>
      <c r="K35" s="14">
        <f t="shared" si="0"/>
        <v>0</v>
      </c>
    </row>
    <row r="36" spans="1:11" s="2" customFormat="1" ht="43.2" x14ac:dyDescent="0.3">
      <c r="A36" s="19" t="s">
        <v>659</v>
      </c>
      <c r="B36" s="8" t="s">
        <v>403</v>
      </c>
      <c r="C36" s="9" t="s">
        <v>26</v>
      </c>
      <c r="D36" s="10" t="s">
        <v>41</v>
      </c>
      <c r="E36" s="11" t="s">
        <v>53</v>
      </c>
      <c r="F36" s="17" t="s">
        <v>6</v>
      </c>
      <c r="G36" s="17">
        <v>1</v>
      </c>
      <c r="H36" s="21">
        <v>177</v>
      </c>
      <c r="I36" s="22">
        <f t="shared" si="2"/>
        <v>177</v>
      </c>
      <c r="J36" s="17"/>
      <c r="K36" s="14">
        <f t="shared" si="0"/>
        <v>0</v>
      </c>
    </row>
    <row r="37" spans="1:11" s="2" customFormat="1" ht="72" x14ac:dyDescent="0.3">
      <c r="A37" s="19" t="s">
        <v>660</v>
      </c>
      <c r="B37" s="18" t="s">
        <v>194</v>
      </c>
      <c r="C37" s="9" t="s">
        <v>27</v>
      </c>
      <c r="D37" s="10" t="s">
        <v>49</v>
      </c>
      <c r="E37" s="11" t="s">
        <v>53</v>
      </c>
      <c r="F37" s="17" t="s">
        <v>6</v>
      </c>
      <c r="G37" s="17">
        <v>1</v>
      </c>
      <c r="H37" s="12">
        <v>60</v>
      </c>
      <c r="I37" s="12">
        <f t="shared" si="2"/>
        <v>60</v>
      </c>
      <c r="J37" s="17"/>
      <c r="K37" s="14">
        <f t="shared" si="0"/>
        <v>0</v>
      </c>
    </row>
    <row r="38" spans="1:11" s="2" customFormat="1" ht="72" x14ac:dyDescent="0.3">
      <c r="A38" s="19" t="s">
        <v>661</v>
      </c>
      <c r="B38" s="18" t="s">
        <v>193</v>
      </c>
      <c r="C38" s="9" t="s">
        <v>28</v>
      </c>
      <c r="D38" s="10" t="s">
        <v>35</v>
      </c>
      <c r="E38" s="11" t="s">
        <v>53</v>
      </c>
      <c r="F38" s="17" t="s">
        <v>6</v>
      </c>
      <c r="G38" s="17">
        <v>1</v>
      </c>
      <c r="H38" s="12">
        <v>218</v>
      </c>
      <c r="I38" s="12">
        <f t="shared" si="2"/>
        <v>218</v>
      </c>
      <c r="J38" s="17"/>
      <c r="K38" s="14">
        <f t="shared" si="0"/>
        <v>0</v>
      </c>
    </row>
    <row r="39" spans="1:11" s="2" customFormat="1" ht="28.8" x14ac:dyDescent="0.3">
      <c r="A39" s="19" t="s">
        <v>662</v>
      </c>
      <c r="B39" s="8" t="s">
        <v>163</v>
      </c>
      <c r="C39" s="9" t="s">
        <v>29</v>
      </c>
      <c r="D39" s="10" t="s">
        <v>40</v>
      </c>
      <c r="E39" s="11" t="s">
        <v>53</v>
      </c>
      <c r="F39" s="17" t="s">
        <v>6</v>
      </c>
      <c r="G39" s="17">
        <v>1</v>
      </c>
      <c r="H39" s="12">
        <v>129</v>
      </c>
      <c r="I39" s="12">
        <f t="shared" si="2"/>
        <v>129</v>
      </c>
      <c r="J39" s="17"/>
      <c r="K39" s="14">
        <f t="shared" si="0"/>
        <v>0</v>
      </c>
    </row>
    <row r="40" spans="1:11" s="2" customFormat="1" ht="28.8" x14ac:dyDescent="0.3">
      <c r="A40" s="19" t="s">
        <v>663</v>
      </c>
      <c r="B40" s="8" t="s">
        <v>164</v>
      </c>
      <c r="C40" s="9" t="s">
        <v>30</v>
      </c>
      <c r="D40" s="10" t="s">
        <v>40</v>
      </c>
      <c r="E40" s="11" t="s">
        <v>53</v>
      </c>
      <c r="F40" s="17" t="s">
        <v>6</v>
      </c>
      <c r="G40" s="17">
        <v>1</v>
      </c>
      <c r="H40" s="12">
        <v>49</v>
      </c>
      <c r="I40" s="12">
        <f t="shared" ref="I40:I55" si="3">SUM(G40*H40)</f>
        <v>49</v>
      </c>
      <c r="J40" s="17"/>
      <c r="K40" s="14">
        <f t="shared" si="0"/>
        <v>0</v>
      </c>
    </row>
    <row r="41" spans="1:11" s="2" customFormat="1" ht="28.8" x14ac:dyDescent="0.3">
      <c r="A41" s="19" t="s">
        <v>664</v>
      </c>
      <c r="B41" s="8" t="s">
        <v>165</v>
      </c>
      <c r="C41" s="9" t="s">
        <v>31</v>
      </c>
      <c r="D41" s="10" t="s">
        <v>42</v>
      </c>
      <c r="E41" s="11" t="s">
        <v>53</v>
      </c>
      <c r="F41" s="17" t="s">
        <v>6</v>
      </c>
      <c r="G41" s="17">
        <v>1</v>
      </c>
      <c r="H41" s="12">
        <v>106</v>
      </c>
      <c r="I41" s="12">
        <f t="shared" si="3"/>
        <v>106</v>
      </c>
      <c r="J41" s="17"/>
      <c r="K41" s="14">
        <f t="shared" si="0"/>
        <v>0</v>
      </c>
    </row>
    <row r="42" spans="1:11" s="2" customFormat="1" ht="72" x14ac:dyDescent="0.3">
      <c r="A42" s="19" t="s">
        <v>665</v>
      </c>
      <c r="B42" s="18" t="s">
        <v>192</v>
      </c>
      <c r="C42" s="9" t="s">
        <v>32</v>
      </c>
      <c r="D42" s="10" t="s">
        <v>43</v>
      </c>
      <c r="E42" s="11" t="s">
        <v>53</v>
      </c>
      <c r="F42" s="17" t="s">
        <v>6</v>
      </c>
      <c r="G42" s="17">
        <v>1</v>
      </c>
      <c r="H42" s="12">
        <v>263</v>
      </c>
      <c r="I42" s="12">
        <f t="shared" si="3"/>
        <v>263</v>
      </c>
      <c r="J42" s="17"/>
      <c r="K42" s="14">
        <f t="shared" si="0"/>
        <v>0</v>
      </c>
    </row>
    <row r="43" spans="1:11" s="2" customFormat="1" ht="57.6" x14ac:dyDescent="0.3">
      <c r="A43" s="19" t="s">
        <v>666</v>
      </c>
      <c r="B43" s="18" t="s">
        <v>191</v>
      </c>
      <c r="C43" s="9" t="s">
        <v>33</v>
      </c>
      <c r="D43" s="10" t="s">
        <v>44</v>
      </c>
      <c r="E43" s="11" t="s">
        <v>53</v>
      </c>
      <c r="F43" s="17" t="s">
        <v>6</v>
      </c>
      <c r="G43" s="17">
        <v>1</v>
      </c>
      <c r="H43" s="12">
        <v>163</v>
      </c>
      <c r="I43" s="12">
        <f t="shared" si="3"/>
        <v>163</v>
      </c>
      <c r="J43" s="17"/>
      <c r="K43" s="14">
        <f t="shared" si="0"/>
        <v>0</v>
      </c>
    </row>
    <row r="44" spans="1:11" s="2" customFormat="1" ht="28.8" x14ac:dyDescent="0.3">
      <c r="A44" s="19" t="s">
        <v>667</v>
      </c>
      <c r="B44" s="8" t="s">
        <v>166</v>
      </c>
      <c r="C44" s="9" t="s">
        <v>34</v>
      </c>
      <c r="D44" s="10" t="s">
        <v>40</v>
      </c>
      <c r="E44" s="11" t="s">
        <v>53</v>
      </c>
      <c r="F44" s="17" t="s">
        <v>6</v>
      </c>
      <c r="G44" s="17">
        <v>1</v>
      </c>
      <c r="H44" s="12">
        <v>56</v>
      </c>
      <c r="I44" s="12">
        <f t="shared" si="3"/>
        <v>56</v>
      </c>
      <c r="J44" s="17"/>
      <c r="K44" s="14">
        <f t="shared" si="0"/>
        <v>0</v>
      </c>
    </row>
    <row r="45" spans="1:11" s="2" customFormat="1" ht="28.8" x14ac:dyDescent="0.3">
      <c r="A45" s="19" t="s">
        <v>668</v>
      </c>
      <c r="B45" s="8" t="s">
        <v>167</v>
      </c>
      <c r="C45" s="9" t="s">
        <v>46</v>
      </c>
      <c r="D45" s="10" t="s">
        <v>40</v>
      </c>
      <c r="E45" s="11" t="s">
        <v>53</v>
      </c>
      <c r="F45" s="17" t="s">
        <v>6</v>
      </c>
      <c r="G45" s="17">
        <v>1</v>
      </c>
      <c r="H45" s="12">
        <v>806</v>
      </c>
      <c r="I45" s="12">
        <f t="shared" si="3"/>
        <v>806</v>
      </c>
      <c r="J45" s="17"/>
      <c r="K45" s="14">
        <f t="shared" si="0"/>
        <v>0</v>
      </c>
    </row>
    <row r="46" spans="1:11" s="2" customFormat="1" ht="43.2" x14ac:dyDescent="0.3">
      <c r="A46" s="19" t="s">
        <v>669</v>
      </c>
      <c r="B46" s="8" t="s">
        <v>168</v>
      </c>
      <c r="C46" s="9" t="s">
        <v>47</v>
      </c>
      <c r="D46" s="10" t="s">
        <v>45</v>
      </c>
      <c r="E46" s="11" t="s">
        <v>53</v>
      </c>
      <c r="F46" s="17" t="s">
        <v>6</v>
      </c>
      <c r="G46" s="17">
        <v>1</v>
      </c>
      <c r="H46" s="12">
        <v>30</v>
      </c>
      <c r="I46" s="12">
        <f t="shared" si="3"/>
        <v>30</v>
      </c>
      <c r="J46" s="17"/>
      <c r="K46" s="14">
        <f t="shared" si="0"/>
        <v>0</v>
      </c>
    </row>
    <row r="47" spans="1:11" s="2" customFormat="1" ht="28.8" x14ac:dyDescent="0.3">
      <c r="A47" s="19" t="s">
        <v>670</v>
      </c>
      <c r="B47" s="8" t="s">
        <v>169</v>
      </c>
      <c r="C47" s="9" t="s">
        <v>51</v>
      </c>
      <c r="D47" s="10" t="s">
        <v>40</v>
      </c>
      <c r="E47" s="11" t="s">
        <v>53</v>
      </c>
      <c r="F47" s="17" t="s">
        <v>6</v>
      </c>
      <c r="G47" s="17">
        <v>1</v>
      </c>
      <c r="H47" s="12">
        <v>470</v>
      </c>
      <c r="I47" s="12">
        <f t="shared" si="3"/>
        <v>470</v>
      </c>
      <c r="J47" s="23"/>
      <c r="K47" s="14">
        <f t="shared" si="0"/>
        <v>0</v>
      </c>
    </row>
    <row r="48" spans="1:11" s="2" customFormat="1" ht="57.6" x14ac:dyDescent="0.3">
      <c r="A48" s="19" t="s">
        <v>671</v>
      </c>
      <c r="B48" s="8" t="s">
        <v>170</v>
      </c>
      <c r="C48" s="9" t="s">
        <v>54</v>
      </c>
      <c r="D48" s="10" t="s">
        <v>81</v>
      </c>
      <c r="E48" s="11" t="s">
        <v>53</v>
      </c>
      <c r="F48" s="17" t="s">
        <v>6</v>
      </c>
      <c r="G48" s="17">
        <v>2</v>
      </c>
      <c r="H48" s="12">
        <v>100</v>
      </c>
      <c r="I48" s="12">
        <f t="shared" si="3"/>
        <v>200</v>
      </c>
      <c r="J48" s="23"/>
      <c r="K48" s="14">
        <f t="shared" si="0"/>
        <v>0</v>
      </c>
    </row>
    <row r="49" spans="1:11" s="2" customFormat="1" ht="57.6" x14ac:dyDescent="0.3">
      <c r="A49" s="19" t="s">
        <v>672</v>
      </c>
      <c r="B49" s="8" t="s">
        <v>171</v>
      </c>
      <c r="C49" s="9" t="s">
        <v>55</v>
      </c>
      <c r="D49" s="10" t="s">
        <v>80</v>
      </c>
      <c r="E49" s="11" t="s">
        <v>53</v>
      </c>
      <c r="F49" s="17" t="s">
        <v>6</v>
      </c>
      <c r="G49" s="17">
        <v>2</v>
      </c>
      <c r="H49" s="12">
        <v>25</v>
      </c>
      <c r="I49" s="12">
        <f t="shared" si="3"/>
        <v>50</v>
      </c>
      <c r="J49" s="23"/>
      <c r="K49" s="14">
        <f t="shared" si="0"/>
        <v>0</v>
      </c>
    </row>
    <row r="50" spans="1:11" s="2" customFormat="1" ht="57.6" x14ac:dyDescent="0.3">
      <c r="A50" s="19" t="s">
        <v>673</v>
      </c>
      <c r="B50" s="8" t="s">
        <v>172</v>
      </c>
      <c r="C50" s="9" t="s">
        <v>56</v>
      </c>
      <c r="D50" s="10" t="s">
        <v>80</v>
      </c>
      <c r="E50" s="11" t="s">
        <v>53</v>
      </c>
      <c r="F50" s="17" t="s">
        <v>6</v>
      </c>
      <c r="G50" s="17">
        <v>1</v>
      </c>
      <c r="H50" s="12">
        <v>30</v>
      </c>
      <c r="I50" s="12">
        <f t="shared" si="3"/>
        <v>30</v>
      </c>
      <c r="J50" s="23"/>
      <c r="K50" s="14">
        <f t="shared" si="0"/>
        <v>0</v>
      </c>
    </row>
    <row r="51" spans="1:11" s="2" customFormat="1" ht="28.8" x14ac:dyDescent="0.3">
      <c r="A51" s="19" t="s">
        <v>674</v>
      </c>
      <c r="B51" s="8" t="s">
        <v>173</v>
      </c>
      <c r="C51" s="9" t="s">
        <v>57</v>
      </c>
      <c r="D51" s="10" t="s">
        <v>40</v>
      </c>
      <c r="E51" s="11" t="s">
        <v>53</v>
      </c>
      <c r="F51" s="17" t="s">
        <v>6</v>
      </c>
      <c r="G51" s="17">
        <v>1</v>
      </c>
      <c r="H51" s="12">
        <v>16</v>
      </c>
      <c r="I51" s="12">
        <f t="shared" si="3"/>
        <v>16</v>
      </c>
      <c r="J51" s="23"/>
      <c r="K51" s="14">
        <f t="shared" si="0"/>
        <v>0</v>
      </c>
    </row>
    <row r="52" spans="1:11" s="2" customFormat="1" ht="28.8" x14ac:dyDescent="0.3">
      <c r="A52" s="19" t="s">
        <v>675</v>
      </c>
      <c r="B52" s="18" t="s">
        <v>190</v>
      </c>
      <c r="C52" s="9" t="s">
        <v>58</v>
      </c>
      <c r="D52" s="10" t="s">
        <v>40</v>
      </c>
      <c r="E52" s="11" t="s">
        <v>53</v>
      </c>
      <c r="F52" s="17" t="s">
        <v>6</v>
      </c>
      <c r="G52" s="17">
        <v>1</v>
      </c>
      <c r="H52" s="12">
        <v>374</v>
      </c>
      <c r="I52" s="12">
        <f t="shared" si="3"/>
        <v>374</v>
      </c>
      <c r="J52" s="23"/>
      <c r="K52" s="14">
        <f t="shared" si="0"/>
        <v>0</v>
      </c>
    </row>
    <row r="53" spans="1:11" s="2" customFormat="1" ht="28.8" x14ac:dyDescent="0.3">
      <c r="A53" s="19" t="s">
        <v>676</v>
      </c>
      <c r="B53" s="8" t="s">
        <v>174</v>
      </c>
      <c r="C53" s="9" t="s">
        <v>72</v>
      </c>
      <c r="D53" s="10" t="s">
        <v>40</v>
      </c>
      <c r="E53" s="11" t="s">
        <v>53</v>
      </c>
      <c r="F53" s="17" t="s">
        <v>6</v>
      </c>
      <c r="G53" s="17">
        <v>1</v>
      </c>
      <c r="H53" s="12">
        <v>92</v>
      </c>
      <c r="I53" s="12">
        <f t="shared" si="3"/>
        <v>92</v>
      </c>
      <c r="J53" s="23"/>
      <c r="K53" s="14">
        <f t="shared" si="0"/>
        <v>0</v>
      </c>
    </row>
    <row r="54" spans="1:11" s="2" customFormat="1" ht="28.8" x14ac:dyDescent="0.3">
      <c r="A54" s="19" t="s">
        <v>677</v>
      </c>
      <c r="B54" s="18" t="s">
        <v>189</v>
      </c>
      <c r="C54" s="9" t="s">
        <v>73</v>
      </c>
      <c r="D54" s="10" t="s">
        <v>40</v>
      </c>
      <c r="E54" s="11" t="s">
        <v>53</v>
      </c>
      <c r="F54" s="17" t="s">
        <v>6</v>
      </c>
      <c r="G54" s="17">
        <v>1</v>
      </c>
      <c r="H54" s="12">
        <v>507</v>
      </c>
      <c r="I54" s="12">
        <f t="shared" si="3"/>
        <v>507</v>
      </c>
      <c r="J54" s="23"/>
      <c r="K54" s="14">
        <f t="shared" si="0"/>
        <v>0</v>
      </c>
    </row>
    <row r="55" spans="1:11" s="2" customFormat="1" ht="28.8" x14ac:dyDescent="0.3">
      <c r="A55" s="19" t="s">
        <v>678</v>
      </c>
      <c r="B55" s="8" t="s">
        <v>175</v>
      </c>
      <c r="C55" s="9" t="s">
        <v>74</v>
      </c>
      <c r="D55" s="10" t="s">
        <v>40</v>
      </c>
      <c r="E55" s="11" t="s">
        <v>53</v>
      </c>
      <c r="F55" s="17" t="s">
        <v>6</v>
      </c>
      <c r="G55" s="17">
        <v>1</v>
      </c>
      <c r="H55" s="12">
        <v>432</v>
      </c>
      <c r="I55" s="12">
        <f t="shared" si="3"/>
        <v>432</v>
      </c>
      <c r="J55" s="23"/>
      <c r="K55" s="14">
        <f t="shared" si="0"/>
        <v>0</v>
      </c>
    </row>
    <row r="56" spans="1:11" s="2" customFormat="1" ht="28.8" x14ac:dyDescent="0.3">
      <c r="A56" s="19" t="s">
        <v>679</v>
      </c>
      <c r="B56" s="8" t="s">
        <v>176</v>
      </c>
      <c r="C56" s="9" t="s">
        <v>75</v>
      </c>
      <c r="D56" s="10" t="s">
        <v>86</v>
      </c>
      <c r="E56" s="11" t="s">
        <v>53</v>
      </c>
      <c r="F56" s="17" t="s">
        <v>6</v>
      </c>
      <c r="G56" s="17">
        <v>1</v>
      </c>
      <c r="H56" s="21">
        <v>16.2</v>
      </c>
      <c r="I56" s="21">
        <v>16.2</v>
      </c>
      <c r="J56" s="24"/>
      <c r="K56" s="14">
        <f t="shared" si="0"/>
        <v>0</v>
      </c>
    </row>
    <row r="57" spans="1:11" s="2" customFormat="1" ht="28.8" x14ac:dyDescent="0.3">
      <c r="A57" s="19" t="s">
        <v>680</v>
      </c>
      <c r="B57" s="8" t="s">
        <v>177</v>
      </c>
      <c r="C57" s="16" t="s">
        <v>76</v>
      </c>
      <c r="D57" s="25" t="s">
        <v>82</v>
      </c>
      <c r="E57" s="11" t="s">
        <v>53</v>
      </c>
      <c r="F57" s="17" t="s">
        <v>6</v>
      </c>
      <c r="G57" s="17">
        <v>1</v>
      </c>
      <c r="H57" s="12">
        <v>825</v>
      </c>
      <c r="I57" s="12">
        <f>SUM(G57*H57)</f>
        <v>825</v>
      </c>
      <c r="J57" s="24"/>
      <c r="K57" s="14">
        <f>SUM(I57*J57)</f>
        <v>0</v>
      </c>
    </row>
    <row r="58" spans="1:11" s="2" customFormat="1" ht="28.8" x14ac:dyDescent="0.3">
      <c r="A58" s="19" t="s">
        <v>681</v>
      </c>
      <c r="B58" s="8" t="s">
        <v>178</v>
      </c>
      <c r="C58" s="16" t="s">
        <v>77</v>
      </c>
      <c r="D58" s="25" t="s">
        <v>83</v>
      </c>
      <c r="E58" s="11" t="s">
        <v>53</v>
      </c>
      <c r="F58" s="17" t="s">
        <v>6</v>
      </c>
      <c r="G58" s="17">
        <v>1</v>
      </c>
      <c r="H58" s="12">
        <v>1145</v>
      </c>
      <c r="I58" s="12">
        <f>SUM(G58*H58)</f>
        <v>1145</v>
      </c>
      <c r="J58" s="24"/>
      <c r="K58" s="14">
        <f>SUM(I58*J58)</f>
        <v>0</v>
      </c>
    </row>
    <row r="59" spans="1:11" s="2" customFormat="1" ht="28.8" x14ac:dyDescent="0.3">
      <c r="A59" s="19" t="s">
        <v>682</v>
      </c>
      <c r="B59" s="8" t="s">
        <v>179</v>
      </c>
      <c r="C59" s="9" t="s">
        <v>78</v>
      </c>
      <c r="D59" s="25" t="s">
        <v>84</v>
      </c>
      <c r="E59" s="11" t="s">
        <v>53</v>
      </c>
      <c r="F59" s="17" t="s">
        <v>6</v>
      </c>
      <c r="G59" s="17">
        <v>1</v>
      </c>
      <c r="H59" s="12">
        <v>320</v>
      </c>
      <c r="I59" s="12">
        <f>SUM(G59*H59)</f>
        <v>320</v>
      </c>
      <c r="J59" s="24"/>
      <c r="K59" s="14">
        <f>SUM(I59*J59)</f>
        <v>0</v>
      </c>
    </row>
    <row r="60" spans="1:11" s="2" customFormat="1" ht="28.8" x14ac:dyDescent="0.3">
      <c r="A60" s="19" t="s">
        <v>683</v>
      </c>
      <c r="B60" s="8" t="s">
        <v>180</v>
      </c>
      <c r="C60" s="26" t="s">
        <v>79</v>
      </c>
      <c r="D60" s="25" t="s">
        <v>85</v>
      </c>
      <c r="E60" s="11" t="s">
        <v>53</v>
      </c>
      <c r="F60" s="27" t="s">
        <v>6</v>
      </c>
      <c r="G60" s="27">
        <v>1</v>
      </c>
      <c r="H60" s="28">
        <v>50</v>
      </c>
      <c r="I60" s="28">
        <f>SUM(G60*H60)</f>
        <v>50</v>
      </c>
      <c r="J60" s="29"/>
      <c r="K60" s="30">
        <f>SUM(I60*J60)</f>
        <v>0</v>
      </c>
    </row>
    <row r="61" spans="1:11" ht="43.2" x14ac:dyDescent="0.3">
      <c r="A61" s="31"/>
      <c r="B61" s="93" t="s">
        <v>91</v>
      </c>
      <c r="C61" s="94"/>
      <c r="D61" s="95"/>
      <c r="E61" s="32" t="s">
        <v>52</v>
      </c>
      <c r="F61" s="33" t="s">
        <v>112</v>
      </c>
      <c r="G61" s="33" t="s">
        <v>2</v>
      </c>
      <c r="H61" s="33" t="s">
        <v>3</v>
      </c>
      <c r="I61" s="33" t="s">
        <v>88</v>
      </c>
      <c r="J61" s="33" t="s">
        <v>4</v>
      </c>
      <c r="K61" s="34" t="s">
        <v>5</v>
      </c>
    </row>
    <row r="62" spans="1:11" s="2" customFormat="1" x14ac:dyDescent="0.3">
      <c r="A62" s="17">
        <v>56</v>
      </c>
      <c r="B62" s="8" t="s">
        <v>434</v>
      </c>
      <c r="C62" s="35" t="s">
        <v>124</v>
      </c>
      <c r="D62" s="17" t="s">
        <v>129</v>
      </c>
      <c r="E62" s="11" t="s">
        <v>53</v>
      </c>
      <c r="F62" s="27" t="s">
        <v>6</v>
      </c>
      <c r="G62" s="23">
        <v>1</v>
      </c>
      <c r="H62" s="12">
        <v>28000</v>
      </c>
      <c r="I62" s="12">
        <f>SUM(G62*H62)</f>
        <v>28000</v>
      </c>
      <c r="J62" s="29"/>
      <c r="K62" s="14">
        <f>SUM(I62*J62)</f>
        <v>0</v>
      </c>
    </row>
    <row r="63" spans="1:11" s="2" customFormat="1" x14ac:dyDescent="0.3">
      <c r="A63" s="17">
        <v>57</v>
      </c>
      <c r="B63" s="8" t="s">
        <v>398</v>
      </c>
      <c r="C63" s="35" t="s">
        <v>90</v>
      </c>
      <c r="D63" s="17" t="s">
        <v>130</v>
      </c>
      <c r="E63" s="11" t="s">
        <v>53</v>
      </c>
      <c r="F63" s="27" t="s">
        <v>6</v>
      </c>
      <c r="G63" s="23">
        <v>1</v>
      </c>
      <c r="H63" s="12">
        <v>20</v>
      </c>
      <c r="I63" s="12">
        <f>SUM(G63*H63)</f>
        <v>20</v>
      </c>
      <c r="J63" s="29"/>
      <c r="K63" s="14">
        <f>SUM(I63*J63)</f>
        <v>0</v>
      </c>
    </row>
    <row r="64" spans="1:11" s="2" customFormat="1" ht="28.8" x14ac:dyDescent="0.3">
      <c r="A64" s="17">
        <v>58</v>
      </c>
      <c r="B64" s="8" t="s">
        <v>399</v>
      </c>
      <c r="C64" s="35" t="s">
        <v>89</v>
      </c>
      <c r="D64" s="36" t="s">
        <v>131</v>
      </c>
      <c r="E64" s="11" t="s">
        <v>53</v>
      </c>
      <c r="F64" s="27" t="s">
        <v>6</v>
      </c>
      <c r="G64" s="23">
        <v>1</v>
      </c>
      <c r="H64" s="12">
        <v>510</v>
      </c>
      <c r="I64" s="12">
        <f>SUM(G64*H64)</f>
        <v>510</v>
      </c>
      <c r="J64" s="29"/>
      <c r="K64" s="14">
        <f>SUM(I64*J64)</f>
        <v>0</v>
      </c>
    </row>
    <row r="65" spans="1:11" ht="43.2" x14ac:dyDescent="0.3">
      <c r="A65" s="31"/>
      <c r="B65" s="93" t="s">
        <v>50</v>
      </c>
      <c r="C65" s="94"/>
      <c r="D65" s="95"/>
      <c r="E65" s="32" t="s">
        <v>52</v>
      </c>
      <c r="F65" s="33" t="s">
        <v>113</v>
      </c>
      <c r="G65" s="33" t="s">
        <v>2</v>
      </c>
      <c r="H65" s="33" t="s">
        <v>3</v>
      </c>
      <c r="I65" s="33" t="s">
        <v>88</v>
      </c>
      <c r="J65" s="33" t="s">
        <v>4</v>
      </c>
      <c r="K65" s="34" t="s">
        <v>5</v>
      </c>
    </row>
    <row r="66" spans="1:11" s="2" customFormat="1" ht="28.8" x14ac:dyDescent="0.3">
      <c r="A66" s="8">
        <v>59</v>
      </c>
      <c r="B66" s="8" t="s">
        <v>435</v>
      </c>
      <c r="C66" s="35" t="s">
        <v>94</v>
      </c>
      <c r="D66" s="37" t="s">
        <v>125</v>
      </c>
      <c r="E66" s="11" t="s">
        <v>53</v>
      </c>
      <c r="F66" s="27" t="s">
        <v>93</v>
      </c>
      <c r="G66" s="17">
        <v>1</v>
      </c>
      <c r="H66" s="17">
        <v>1</v>
      </c>
      <c r="I66" s="17">
        <f t="shared" ref="I66:I72" si="4">SUM(G66*H66)</f>
        <v>1</v>
      </c>
      <c r="J66" s="29"/>
      <c r="K66" s="14">
        <f t="shared" ref="K66:K72" si="5">SUM(I66*J66)</f>
        <v>0</v>
      </c>
    </row>
    <row r="67" spans="1:11" s="2" customFormat="1" x14ac:dyDescent="0.3">
      <c r="A67" s="83">
        <v>60</v>
      </c>
      <c r="B67" s="83" t="s">
        <v>446</v>
      </c>
      <c r="C67" s="87" t="s">
        <v>92</v>
      </c>
      <c r="D67" s="16" t="s">
        <v>126</v>
      </c>
      <c r="E67" s="11" t="s">
        <v>53</v>
      </c>
      <c r="F67" s="27" t="s">
        <v>93</v>
      </c>
      <c r="G67" s="38">
        <v>86</v>
      </c>
      <c r="H67" s="17">
        <v>1</v>
      </c>
      <c r="I67" s="17">
        <f t="shared" si="4"/>
        <v>86</v>
      </c>
      <c r="J67" s="29"/>
      <c r="K67" s="14">
        <f t="shared" si="5"/>
        <v>0</v>
      </c>
    </row>
    <row r="68" spans="1:11" s="2" customFormat="1" x14ac:dyDescent="0.3">
      <c r="A68" s="84"/>
      <c r="B68" s="84"/>
      <c r="C68" s="88"/>
      <c r="D68" s="39" t="s">
        <v>127</v>
      </c>
      <c r="E68" s="11" t="s">
        <v>53</v>
      </c>
      <c r="F68" s="27" t="s">
        <v>93</v>
      </c>
      <c r="G68" s="38">
        <v>86</v>
      </c>
      <c r="H68" s="17">
        <v>1</v>
      </c>
      <c r="I68" s="17">
        <f t="shared" si="4"/>
        <v>86</v>
      </c>
      <c r="J68" s="29"/>
      <c r="K68" s="14">
        <f t="shared" si="5"/>
        <v>0</v>
      </c>
    </row>
    <row r="69" spans="1:11" s="2" customFormat="1" x14ac:dyDescent="0.3">
      <c r="A69" s="8">
        <v>61</v>
      </c>
      <c r="B69" s="8" t="s">
        <v>436</v>
      </c>
      <c r="C69" s="35" t="s">
        <v>48</v>
      </c>
      <c r="D69" s="16" t="s">
        <v>128</v>
      </c>
      <c r="E69" s="11" t="s">
        <v>53</v>
      </c>
      <c r="F69" s="27" t="s">
        <v>93</v>
      </c>
      <c r="G69" s="17">
        <v>6</v>
      </c>
      <c r="H69" s="17">
        <v>1</v>
      </c>
      <c r="I69" s="17">
        <f t="shared" si="4"/>
        <v>6</v>
      </c>
      <c r="J69" s="29"/>
      <c r="K69" s="14">
        <f t="shared" si="5"/>
        <v>0</v>
      </c>
    </row>
    <row r="70" spans="1:11" s="2" customFormat="1" x14ac:dyDescent="0.3">
      <c r="A70" s="8">
        <v>62</v>
      </c>
      <c r="B70" s="8" t="s">
        <v>437</v>
      </c>
      <c r="C70" s="35" t="s">
        <v>89</v>
      </c>
      <c r="D70" s="16" t="s">
        <v>126</v>
      </c>
      <c r="E70" s="11" t="s">
        <v>53</v>
      </c>
      <c r="F70" s="27" t="s">
        <v>93</v>
      </c>
      <c r="G70" s="17">
        <v>11</v>
      </c>
      <c r="H70" s="17">
        <v>1</v>
      </c>
      <c r="I70" s="17">
        <f t="shared" si="4"/>
        <v>11</v>
      </c>
      <c r="J70" s="29"/>
      <c r="K70" s="14">
        <f t="shared" si="5"/>
        <v>0</v>
      </c>
    </row>
    <row r="71" spans="1:11" s="2" customFormat="1" x14ac:dyDescent="0.3">
      <c r="A71" s="8">
        <v>63</v>
      </c>
      <c r="B71" s="8" t="s">
        <v>438</v>
      </c>
      <c r="C71" s="35" t="s">
        <v>90</v>
      </c>
      <c r="D71" s="16" t="s">
        <v>128</v>
      </c>
      <c r="E71" s="11" t="s">
        <v>53</v>
      </c>
      <c r="F71" s="17" t="s">
        <v>93</v>
      </c>
      <c r="G71" s="17">
        <v>16</v>
      </c>
      <c r="H71" s="17">
        <v>1</v>
      </c>
      <c r="I71" s="17">
        <f t="shared" ref="I71" si="6">SUM(G71*H71)</f>
        <v>16</v>
      </c>
      <c r="J71" s="24"/>
      <c r="K71" s="14">
        <f t="shared" ref="K71" si="7">SUM(I71*J71)</f>
        <v>0</v>
      </c>
    </row>
    <row r="72" spans="1:11" s="2" customFormat="1" x14ac:dyDescent="0.3">
      <c r="A72" s="8">
        <v>64</v>
      </c>
      <c r="B72" s="8" t="s">
        <v>439</v>
      </c>
      <c r="C72" s="35" t="s">
        <v>441</v>
      </c>
      <c r="D72" s="16" t="s">
        <v>440</v>
      </c>
      <c r="E72" s="11" t="s">
        <v>53</v>
      </c>
      <c r="F72" s="17" t="s">
        <v>93</v>
      </c>
      <c r="G72" s="17">
        <v>44</v>
      </c>
      <c r="H72" s="17">
        <v>1</v>
      </c>
      <c r="I72" s="17">
        <f t="shared" si="4"/>
        <v>44</v>
      </c>
      <c r="J72" s="24"/>
      <c r="K72" s="14">
        <f t="shared" si="5"/>
        <v>0</v>
      </c>
    </row>
    <row r="73" spans="1:11" ht="43.2" x14ac:dyDescent="0.3">
      <c r="A73" s="31"/>
      <c r="B73" s="93" t="s">
        <v>135</v>
      </c>
      <c r="C73" s="94"/>
      <c r="D73" s="95"/>
      <c r="E73" s="32" t="s">
        <v>52</v>
      </c>
      <c r="F73" s="33" t="s">
        <v>112</v>
      </c>
      <c r="G73" s="33" t="s">
        <v>2</v>
      </c>
      <c r="H73" s="33" t="s">
        <v>3</v>
      </c>
      <c r="I73" s="33" t="s">
        <v>88</v>
      </c>
      <c r="J73" s="33" t="s">
        <v>4</v>
      </c>
      <c r="K73" s="34" t="s">
        <v>5</v>
      </c>
    </row>
    <row r="74" spans="1:11" s="2" customFormat="1" ht="57.6" x14ac:dyDescent="0.3">
      <c r="A74" s="8">
        <v>65</v>
      </c>
      <c r="B74" s="8" t="s">
        <v>419</v>
      </c>
      <c r="C74" s="101"/>
      <c r="D74" s="40" t="s">
        <v>428</v>
      </c>
      <c r="E74" s="11" t="s">
        <v>53</v>
      </c>
      <c r="F74" s="27" t="s">
        <v>93</v>
      </c>
      <c r="G74" s="41">
        <v>33</v>
      </c>
      <c r="H74" s="17">
        <v>1</v>
      </c>
      <c r="I74" s="17">
        <f t="shared" ref="I74:I115" si="8">SUM(G74*H74)</f>
        <v>33</v>
      </c>
      <c r="J74" s="29"/>
      <c r="K74" s="14">
        <f t="shared" ref="K74:K75" si="9">SUM(I74*J74)</f>
        <v>0</v>
      </c>
    </row>
    <row r="75" spans="1:11" s="2" customFormat="1" ht="100.8" x14ac:dyDescent="0.3">
      <c r="A75" s="8">
        <v>66</v>
      </c>
      <c r="B75" s="8" t="s">
        <v>420</v>
      </c>
      <c r="C75" s="102"/>
      <c r="D75" s="40" t="s">
        <v>433</v>
      </c>
      <c r="E75" s="11" t="s">
        <v>53</v>
      </c>
      <c r="F75" s="27" t="s">
        <v>93</v>
      </c>
      <c r="G75" s="41">
        <v>14</v>
      </c>
      <c r="H75" s="17">
        <v>1</v>
      </c>
      <c r="I75" s="17">
        <f t="shared" si="8"/>
        <v>14</v>
      </c>
      <c r="J75" s="29"/>
      <c r="K75" s="14">
        <f t="shared" si="9"/>
        <v>0</v>
      </c>
    </row>
    <row r="76" spans="1:11" s="2" customFormat="1" ht="57.6" x14ac:dyDescent="0.3">
      <c r="A76" s="8">
        <v>67</v>
      </c>
      <c r="B76" s="8" t="s">
        <v>421</v>
      </c>
      <c r="C76" s="102"/>
      <c r="D76" s="40" t="s">
        <v>429</v>
      </c>
      <c r="E76" s="11" t="s">
        <v>53</v>
      </c>
      <c r="F76" s="27" t="s">
        <v>93</v>
      </c>
      <c r="G76" s="41">
        <v>31</v>
      </c>
      <c r="H76" s="17">
        <v>1</v>
      </c>
      <c r="I76" s="17">
        <f t="shared" ref="I76:I81" si="10">SUM(G76*H76)</f>
        <v>31</v>
      </c>
      <c r="J76" s="29"/>
      <c r="K76" s="14">
        <f t="shared" ref="K76:K81" si="11">SUM(I76*J76)</f>
        <v>0</v>
      </c>
    </row>
    <row r="77" spans="1:11" s="2" customFormat="1" ht="57.6" x14ac:dyDescent="0.3">
      <c r="A77" s="8">
        <v>68</v>
      </c>
      <c r="B77" s="8" t="s">
        <v>422</v>
      </c>
      <c r="C77" s="102"/>
      <c r="D77" s="40" t="s">
        <v>430</v>
      </c>
      <c r="E77" s="11" t="s">
        <v>53</v>
      </c>
      <c r="F77" s="27" t="s">
        <v>93</v>
      </c>
      <c r="G77" s="41">
        <v>1</v>
      </c>
      <c r="H77" s="17">
        <v>1</v>
      </c>
      <c r="I77" s="17">
        <f t="shared" si="10"/>
        <v>1</v>
      </c>
      <c r="J77" s="29"/>
      <c r="K77" s="14">
        <f t="shared" si="11"/>
        <v>0</v>
      </c>
    </row>
    <row r="78" spans="1:11" s="2" customFormat="1" ht="57.6" x14ac:dyDescent="0.3">
      <c r="A78" s="8">
        <v>69</v>
      </c>
      <c r="B78" s="8" t="s">
        <v>423</v>
      </c>
      <c r="C78" s="102"/>
      <c r="D78" s="40" t="s">
        <v>431</v>
      </c>
      <c r="E78" s="11" t="s">
        <v>53</v>
      </c>
      <c r="F78" s="27" t="s">
        <v>93</v>
      </c>
      <c r="G78" s="41">
        <v>1</v>
      </c>
      <c r="H78" s="17">
        <v>1</v>
      </c>
      <c r="I78" s="17">
        <f t="shared" si="10"/>
        <v>1</v>
      </c>
      <c r="J78" s="29"/>
      <c r="K78" s="14">
        <f t="shared" si="11"/>
        <v>0</v>
      </c>
    </row>
    <row r="79" spans="1:11" s="2" customFormat="1" ht="43.2" x14ac:dyDescent="0.3">
      <c r="A79" s="8">
        <v>70</v>
      </c>
      <c r="B79" s="8" t="s">
        <v>424</v>
      </c>
      <c r="C79" s="102"/>
      <c r="D79" s="40" t="s">
        <v>136</v>
      </c>
      <c r="E79" s="11" t="s">
        <v>53</v>
      </c>
      <c r="F79" s="27" t="s">
        <v>93</v>
      </c>
      <c r="G79" s="41">
        <v>32</v>
      </c>
      <c r="H79" s="17">
        <v>1</v>
      </c>
      <c r="I79" s="17">
        <f t="shared" si="10"/>
        <v>32</v>
      </c>
      <c r="J79" s="29"/>
      <c r="K79" s="14">
        <f t="shared" si="11"/>
        <v>0</v>
      </c>
    </row>
    <row r="80" spans="1:11" s="2" customFormat="1" ht="57.6" x14ac:dyDescent="0.3">
      <c r="A80" s="8">
        <v>71</v>
      </c>
      <c r="B80" s="8" t="s">
        <v>425</v>
      </c>
      <c r="C80" s="102"/>
      <c r="D80" s="40" t="s">
        <v>637</v>
      </c>
      <c r="E80" s="11" t="s">
        <v>53</v>
      </c>
      <c r="F80" s="27" t="s">
        <v>93</v>
      </c>
      <c r="G80" s="41">
        <v>6</v>
      </c>
      <c r="H80" s="17">
        <v>1</v>
      </c>
      <c r="I80" s="17">
        <f t="shared" si="10"/>
        <v>6</v>
      </c>
      <c r="J80" s="29"/>
      <c r="K80" s="14">
        <f t="shared" si="11"/>
        <v>0</v>
      </c>
    </row>
    <row r="81" spans="1:14" s="2" customFormat="1" ht="57.6" x14ac:dyDescent="0.3">
      <c r="A81" s="8">
        <v>72</v>
      </c>
      <c r="B81" s="8" t="s">
        <v>426</v>
      </c>
      <c r="C81" s="102"/>
      <c r="D81" s="40" t="s">
        <v>432</v>
      </c>
      <c r="E81" s="11" t="s">
        <v>53</v>
      </c>
      <c r="F81" s="27" t="s">
        <v>93</v>
      </c>
      <c r="G81" s="41">
        <v>1</v>
      </c>
      <c r="H81" s="17">
        <v>1</v>
      </c>
      <c r="I81" s="17">
        <f t="shared" si="10"/>
        <v>1</v>
      </c>
      <c r="J81" s="29"/>
      <c r="K81" s="14">
        <f t="shared" si="11"/>
        <v>0</v>
      </c>
    </row>
    <row r="82" spans="1:14" s="2" customFormat="1" ht="57.6" x14ac:dyDescent="0.3">
      <c r="A82" s="8">
        <v>73</v>
      </c>
      <c r="B82" s="8" t="s">
        <v>427</v>
      </c>
      <c r="C82" s="102"/>
      <c r="D82" s="40" t="s">
        <v>400</v>
      </c>
      <c r="E82" s="11" t="s">
        <v>53</v>
      </c>
      <c r="F82" s="27" t="s">
        <v>93</v>
      </c>
      <c r="G82" s="41">
        <v>3</v>
      </c>
      <c r="H82" s="17">
        <v>1</v>
      </c>
      <c r="I82" s="17">
        <f t="shared" ref="I82" si="12">SUM(G82*H82)</f>
        <v>3</v>
      </c>
      <c r="J82" s="29"/>
      <c r="K82" s="14">
        <f t="shared" ref="K82" si="13">SUM(I82*J82)</f>
        <v>0</v>
      </c>
    </row>
    <row r="83" spans="1:14" ht="43.2" x14ac:dyDescent="0.3">
      <c r="A83" s="31"/>
      <c r="B83" s="93" t="s">
        <v>132</v>
      </c>
      <c r="C83" s="94"/>
      <c r="D83" s="95"/>
      <c r="E83" s="32" t="s">
        <v>52</v>
      </c>
      <c r="F83" s="33" t="s">
        <v>113</v>
      </c>
      <c r="G83" s="33" t="s">
        <v>2</v>
      </c>
      <c r="H83" s="33" t="s">
        <v>3</v>
      </c>
      <c r="I83" s="33" t="s">
        <v>88</v>
      </c>
      <c r="J83" s="33" t="s">
        <v>4</v>
      </c>
      <c r="K83" s="34" t="s">
        <v>5</v>
      </c>
    </row>
    <row r="84" spans="1:14" s="2" customFormat="1" ht="43.2" x14ac:dyDescent="0.3">
      <c r="A84" s="8">
        <v>74</v>
      </c>
      <c r="B84" s="83" t="s">
        <v>184</v>
      </c>
      <c r="C84" s="98" t="s">
        <v>114</v>
      </c>
      <c r="D84" s="10" t="s">
        <v>182</v>
      </c>
      <c r="E84" s="11" t="s">
        <v>53</v>
      </c>
      <c r="F84" s="42" t="s">
        <v>95</v>
      </c>
      <c r="G84" s="17">
        <v>15</v>
      </c>
      <c r="H84" s="17">
        <v>4</v>
      </c>
      <c r="I84" s="17">
        <f>SUM(G84*H84)</f>
        <v>60</v>
      </c>
      <c r="J84" s="27"/>
      <c r="K84" s="14">
        <f t="shared" ref="K84:K86" si="14">SUM(I84*J84)</f>
        <v>0</v>
      </c>
    </row>
    <row r="85" spans="1:14" s="2" customFormat="1" ht="43.2" x14ac:dyDescent="0.3">
      <c r="A85" s="8">
        <v>75</v>
      </c>
      <c r="B85" s="97"/>
      <c r="C85" s="99"/>
      <c r="D85" s="10" t="s">
        <v>183</v>
      </c>
      <c r="E85" s="11" t="s">
        <v>53</v>
      </c>
      <c r="F85" s="42" t="s">
        <v>95</v>
      </c>
      <c r="G85" s="17">
        <v>15</v>
      </c>
      <c r="H85" s="17">
        <v>4</v>
      </c>
      <c r="I85" s="17">
        <f>SUM(G85*H85)</f>
        <v>60</v>
      </c>
      <c r="J85" s="27"/>
      <c r="K85" s="14">
        <f t="shared" ref="K85" si="15">SUM(I85*J85)</f>
        <v>0</v>
      </c>
    </row>
    <row r="86" spans="1:14" s="2" customFormat="1" x14ac:dyDescent="0.3">
      <c r="A86" s="8">
        <v>76</v>
      </c>
      <c r="B86" s="84"/>
      <c r="C86" s="100"/>
      <c r="D86" s="10" t="s">
        <v>181</v>
      </c>
      <c r="E86" s="11" t="s">
        <v>53</v>
      </c>
      <c r="F86" s="42" t="s">
        <v>96</v>
      </c>
      <c r="G86" s="17">
        <v>50</v>
      </c>
      <c r="H86" s="17">
        <v>1</v>
      </c>
      <c r="I86" s="17">
        <f>SUM(G86*H86)</f>
        <v>50</v>
      </c>
      <c r="J86" s="17"/>
      <c r="K86" s="14">
        <f t="shared" si="14"/>
        <v>0</v>
      </c>
    </row>
    <row r="87" spans="1:14" ht="43.2" x14ac:dyDescent="0.3">
      <c r="A87" s="93" t="s">
        <v>186</v>
      </c>
      <c r="B87" s="94"/>
      <c r="C87" s="94"/>
      <c r="D87" s="95"/>
      <c r="E87" s="32" t="s">
        <v>52</v>
      </c>
      <c r="F87" s="33" t="s">
        <v>113</v>
      </c>
      <c r="G87" s="33" t="s">
        <v>2</v>
      </c>
      <c r="H87" s="33" t="s">
        <v>3</v>
      </c>
      <c r="I87" s="33" t="s">
        <v>88</v>
      </c>
      <c r="J87" s="33" t="s">
        <v>4</v>
      </c>
      <c r="K87" s="34" t="s">
        <v>5</v>
      </c>
    </row>
    <row r="88" spans="1:14" x14ac:dyDescent="0.3">
      <c r="A88" s="107" t="s">
        <v>133</v>
      </c>
      <c r="B88" s="108"/>
      <c r="C88" s="108"/>
      <c r="D88" s="109"/>
      <c r="E88" s="43"/>
      <c r="F88" s="44"/>
      <c r="G88" s="45"/>
      <c r="H88" s="45"/>
      <c r="I88" s="45"/>
      <c r="J88" s="46"/>
      <c r="K88" s="47"/>
    </row>
    <row r="89" spans="1:14" s="2" customFormat="1" x14ac:dyDescent="0.3">
      <c r="A89" s="8">
        <v>77</v>
      </c>
      <c r="B89" s="83" t="s">
        <v>188</v>
      </c>
      <c r="C89" s="16" t="s">
        <v>404</v>
      </c>
      <c r="D89" s="11" t="s">
        <v>187</v>
      </c>
      <c r="E89" s="11" t="s">
        <v>53</v>
      </c>
      <c r="F89" s="27" t="s">
        <v>6</v>
      </c>
      <c r="G89" s="23" t="s">
        <v>87</v>
      </c>
      <c r="H89" s="12">
        <v>16162</v>
      </c>
      <c r="I89" s="29"/>
      <c r="J89" s="29"/>
      <c r="K89" s="14">
        <f>SUM(H89*J89)</f>
        <v>0</v>
      </c>
      <c r="M89" s="4"/>
      <c r="N89" s="5"/>
    </row>
    <row r="90" spans="1:14" s="2" customFormat="1" x14ac:dyDescent="0.3">
      <c r="A90" s="8">
        <v>78</v>
      </c>
      <c r="B90" s="97"/>
      <c r="C90" s="16" t="s">
        <v>405</v>
      </c>
      <c r="D90" s="11" t="s">
        <v>187</v>
      </c>
      <c r="E90" s="11" t="s">
        <v>53</v>
      </c>
      <c r="F90" s="27" t="s">
        <v>6</v>
      </c>
      <c r="G90" s="23" t="s">
        <v>87</v>
      </c>
      <c r="H90" s="12">
        <v>3694</v>
      </c>
      <c r="I90" s="29"/>
      <c r="J90" s="29"/>
      <c r="K90" s="14">
        <f t="shared" ref="K90:K101" si="16">SUM(H90*J90)</f>
        <v>0</v>
      </c>
      <c r="M90" s="4"/>
      <c r="N90" s="5"/>
    </row>
    <row r="91" spans="1:14" s="2" customFormat="1" x14ac:dyDescent="0.3">
      <c r="A91" s="8">
        <v>79</v>
      </c>
      <c r="B91" s="97"/>
      <c r="C91" s="16" t="s">
        <v>406</v>
      </c>
      <c r="D91" s="11" t="s">
        <v>187</v>
      </c>
      <c r="E91" s="11" t="s">
        <v>53</v>
      </c>
      <c r="F91" s="27" t="s">
        <v>6</v>
      </c>
      <c r="G91" s="23" t="s">
        <v>87</v>
      </c>
      <c r="H91" s="48">
        <v>134</v>
      </c>
      <c r="I91" s="29"/>
      <c r="J91" s="29"/>
      <c r="K91" s="14">
        <f t="shared" ref="K91:K95" si="17">SUM(H91*J91)</f>
        <v>0</v>
      </c>
      <c r="M91" s="4"/>
      <c r="N91" s="5"/>
    </row>
    <row r="92" spans="1:14" s="2" customFormat="1" x14ac:dyDescent="0.3">
      <c r="A92" s="8">
        <v>80</v>
      </c>
      <c r="B92" s="97"/>
      <c r="C92" s="16" t="s">
        <v>407</v>
      </c>
      <c r="D92" s="11" t="s">
        <v>187</v>
      </c>
      <c r="E92" s="11" t="s">
        <v>53</v>
      </c>
      <c r="F92" s="27" t="s">
        <v>6</v>
      </c>
      <c r="G92" s="23" t="s">
        <v>87</v>
      </c>
      <c r="H92" s="48">
        <v>53</v>
      </c>
      <c r="I92" s="29"/>
      <c r="J92" s="29"/>
      <c r="K92" s="14">
        <f t="shared" si="17"/>
        <v>0</v>
      </c>
      <c r="M92" s="4"/>
      <c r="N92" s="5"/>
    </row>
    <row r="93" spans="1:14" s="2" customFormat="1" x14ac:dyDescent="0.3">
      <c r="A93" s="8">
        <v>81</v>
      </c>
      <c r="B93" s="97"/>
      <c r="C93" s="16" t="s">
        <v>408</v>
      </c>
      <c r="D93" s="11" t="s">
        <v>187</v>
      </c>
      <c r="E93" s="11" t="s">
        <v>53</v>
      </c>
      <c r="F93" s="27" t="s">
        <v>6</v>
      </c>
      <c r="G93" s="23" t="s">
        <v>87</v>
      </c>
      <c r="H93" s="48">
        <v>477</v>
      </c>
      <c r="I93" s="29"/>
      <c r="J93" s="29"/>
      <c r="K93" s="14">
        <f t="shared" si="17"/>
        <v>0</v>
      </c>
      <c r="M93" s="4"/>
      <c r="N93" s="5"/>
    </row>
    <row r="94" spans="1:14" s="2" customFormat="1" x14ac:dyDescent="0.3">
      <c r="A94" s="8">
        <v>82</v>
      </c>
      <c r="B94" s="97"/>
      <c r="C94" s="16" t="s">
        <v>409</v>
      </c>
      <c r="D94" s="11" t="s">
        <v>187</v>
      </c>
      <c r="E94" s="11" t="s">
        <v>53</v>
      </c>
      <c r="F94" s="27" t="s">
        <v>6</v>
      </c>
      <c r="G94" s="23" t="s">
        <v>87</v>
      </c>
      <c r="H94" s="48">
        <v>334</v>
      </c>
      <c r="I94" s="29"/>
      <c r="J94" s="29"/>
      <c r="K94" s="14">
        <f t="shared" si="17"/>
        <v>0</v>
      </c>
      <c r="M94" s="4"/>
      <c r="N94" s="5"/>
    </row>
    <row r="95" spans="1:14" s="2" customFormat="1" x14ac:dyDescent="0.3">
      <c r="A95" s="8">
        <v>83</v>
      </c>
      <c r="B95" s="97"/>
      <c r="C95" s="16" t="s">
        <v>410</v>
      </c>
      <c r="D95" s="11" t="s">
        <v>187</v>
      </c>
      <c r="E95" s="11" t="s">
        <v>53</v>
      </c>
      <c r="F95" s="27" t="s">
        <v>6</v>
      </c>
      <c r="G95" s="23" t="s">
        <v>87</v>
      </c>
      <c r="H95" s="48">
        <v>194</v>
      </c>
      <c r="I95" s="29"/>
      <c r="J95" s="29"/>
      <c r="K95" s="14">
        <f t="shared" si="17"/>
        <v>0</v>
      </c>
      <c r="M95" s="4"/>
      <c r="N95" s="5"/>
    </row>
    <row r="96" spans="1:14" s="2" customFormat="1" x14ac:dyDescent="0.3">
      <c r="A96" s="8">
        <v>84</v>
      </c>
      <c r="B96" s="97"/>
      <c r="C96" s="16" t="s">
        <v>411</v>
      </c>
      <c r="D96" s="11" t="s">
        <v>187</v>
      </c>
      <c r="E96" s="11" t="s">
        <v>53</v>
      </c>
      <c r="F96" s="27" t="s">
        <v>6</v>
      </c>
      <c r="G96" s="23" t="s">
        <v>87</v>
      </c>
      <c r="H96" s="48">
        <v>17</v>
      </c>
      <c r="I96" s="29"/>
      <c r="J96" s="29"/>
      <c r="K96" s="14">
        <f t="shared" si="16"/>
        <v>0</v>
      </c>
      <c r="M96" s="4"/>
      <c r="N96" s="5"/>
    </row>
    <row r="97" spans="1:14" s="2" customFormat="1" x14ac:dyDescent="0.3">
      <c r="A97" s="8">
        <v>85</v>
      </c>
      <c r="B97" s="97"/>
      <c r="C97" s="16" t="s">
        <v>412</v>
      </c>
      <c r="D97" s="11" t="s">
        <v>187</v>
      </c>
      <c r="E97" s="11" t="s">
        <v>53</v>
      </c>
      <c r="F97" s="27" t="s">
        <v>6</v>
      </c>
      <c r="G97" s="23" t="s">
        <v>87</v>
      </c>
      <c r="H97" s="48">
        <v>2411</v>
      </c>
      <c r="I97" s="29"/>
      <c r="J97" s="29"/>
      <c r="K97" s="14">
        <f t="shared" si="16"/>
        <v>0</v>
      </c>
      <c r="M97" s="4"/>
      <c r="N97" s="5"/>
    </row>
    <row r="98" spans="1:14" s="2" customFormat="1" x14ac:dyDescent="0.3">
      <c r="A98" s="8">
        <v>86</v>
      </c>
      <c r="B98" s="97"/>
      <c r="C98" s="16" t="s">
        <v>418</v>
      </c>
      <c r="D98" s="11" t="s">
        <v>187</v>
      </c>
      <c r="E98" s="11" t="s">
        <v>53</v>
      </c>
      <c r="F98" s="27" t="s">
        <v>6</v>
      </c>
      <c r="G98" s="23" t="s">
        <v>87</v>
      </c>
      <c r="H98" s="48">
        <v>792</v>
      </c>
      <c r="I98" s="29"/>
      <c r="J98" s="24"/>
      <c r="K98" s="14">
        <f t="shared" si="16"/>
        <v>0</v>
      </c>
      <c r="M98" s="4"/>
      <c r="N98" s="5"/>
    </row>
    <row r="99" spans="1:14" s="2" customFormat="1" x14ac:dyDescent="0.3">
      <c r="A99" s="8">
        <v>87</v>
      </c>
      <c r="B99" s="97"/>
      <c r="C99" s="16" t="s">
        <v>413</v>
      </c>
      <c r="D99" s="11" t="s">
        <v>187</v>
      </c>
      <c r="E99" s="11" t="s">
        <v>53</v>
      </c>
      <c r="F99" s="27" t="s">
        <v>6</v>
      </c>
      <c r="G99" s="23" t="s">
        <v>87</v>
      </c>
      <c r="H99" s="48">
        <v>45</v>
      </c>
      <c r="I99" s="29"/>
      <c r="J99" s="29"/>
      <c r="K99" s="14">
        <f t="shared" si="16"/>
        <v>0</v>
      </c>
      <c r="M99" s="4"/>
      <c r="N99" s="5"/>
    </row>
    <row r="100" spans="1:14" s="2" customFormat="1" x14ac:dyDescent="0.3">
      <c r="A100" s="8">
        <v>88</v>
      </c>
      <c r="B100" s="97"/>
      <c r="C100" s="49" t="s">
        <v>414</v>
      </c>
      <c r="D100" s="11" t="s">
        <v>187</v>
      </c>
      <c r="E100" s="11" t="s">
        <v>53</v>
      </c>
      <c r="F100" s="27" t="s">
        <v>6</v>
      </c>
      <c r="G100" s="23" t="s">
        <v>87</v>
      </c>
      <c r="H100" s="48">
        <v>55</v>
      </c>
      <c r="I100" s="29"/>
      <c r="J100" s="29"/>
      <c r="K100" s="14">
        <f t="shared" si="16"/>
        <v>0</v>
      </c>
      <c r="M100" s="4"/>
      <c r="N100" s="5"/>
    </row>
    <row r="101" spans="1:14" s="2" customFormat="1" x14ac:dyDescent="0.3">
      <c r="A101" s="8">
        <v>89</v>
      </c>
      <c r="B101" s="97"/>
      <c r="C101" s="16" t="s">
        <v>415</v>
      </c>
      <c r="D101" s="11" t="s">
        <v>187</v>
      </c>
      <c r="E101" s="11" t="s">
        <v>53</v>
      </c>
      <c r="F101" s="27" t="s">
        <v>6</v>
      </c>
      <c r="G101" s="23" t="s">
        <v>87</v>
      </c>
      <c r="H101" s="48">
        <v>283</v>
      </c>
      <c r="I101" s="29"/>
      <c r="J101" s="24"/>
      <c r="K101" s="14">
        <f t="shared" si="16"/>
        <v>0</v>
      </c>
      <c r="M101" s="4"/>
      <c r="N101" s="5"/>
    </row>
    <row r="102" spans="1:14" s="2" customFormat="1" x14ac:dyDescent="0.3">
      <c r="A102" s="8">
        <v>90</v>
      </c>
      <c r="B102" s="97"/>
      <c r="C102" s="49" t="s">
        <v>416</v>
      </c>
      <c r="D102" s="11" t="s">
        <v>187</v>
      </c>
      <c r="E102" s="11" t="s">
        <v>53</v>
      </c>
      <c r="F102" s="27" t="s">
        <v>6</v>
      </c>
      <c r="G102" s="23" t="s">
        <v>87</v>
      </c>
      <c r="H102" s="48">
        <v>85</v>
      </c>
      <c r="I102" s="29"/>
      <c r="J102" s="24"/>
      <c r="K102" s="14">
        <f t="shared" ref="K102:K103" si="18">SUM(H102*J102)</f>
        <v>0</v>
      </c>
      <c r="M102" s="4"/>
      <c r="N102" s="5"/>
    </row>
    <row r="103" spans="1:14" s="2" customFormat="1" x14ac:dyDescent="0.3">
      <c r="A103" s="8">
        <v>91</v>
      </c>
      <c r="B103" s="97"/>
      <c r="C103" s="49" t="s">
        <v>417</v>
      </c>
      <c r="D103" s="11" t="s">
        <v>187</v>
      </c>
      <c r="E103" s="11" t="s">
        <v>53</v>
      </c>
      <c r="F103" s="27" t="s">
        <v>6</v>
      </c>
      <c r="G103" s="23" t="s">
        <v>87</v>
      </c>
      <c r="H103" s="48">
        <v>4</v>
      </c>
      <c r="I103" s="29"/>
      <c r="J103" s="24"/>
      <c r="K103" s="14">
        <f t="shared" si="18"/>
        <v>0</v>
      </c>
      <c r="M103" s="4"/>
      <c r="N103" s="5"/>
    </row>
    <row r="104" spans="1:14" ht="43.2" x14ac:dyDescent="0.3">
      <c r="A104" s="31"/>
      <c r="B104" s="93" t="s">
        <v>134</v>
      </c>
      <c r="C104" s="94"/>
      <c r="D104" s="103"/>
      <c r="E104" s="32" t="s">
        <v>52</v>
      </c>
      <c r="F104" s="33" t="s">
        <v>112</v>
      </c>
      <c r="G104" s="33" t="s">
        <v>2</v>
      </c>
      <c r="H104" s="33" t="s">
        <v>3</v>
      </c>
      <c r="I104" s="33" t="s">
        <v>88</v>
      </c>
      <c r="J104" s="33" t="s">
        <v>4</v>
      </c>
      <c r="K104" s="34" t="s">
        <v>5</v>
      </c>
    </row>
    <row r="105" spans="1:14" s="2" customFormat="1" ht="72" x14ac:dyDescent="0.3">
      <c r="A105" s="83">
        <v>92</v>
      </c>
      <c r="B105" s="83" t="s">
        <v>185</v>
      </c>
      <c r="C105" s="104" t="s">
        <v>121</v>
      </c>
      <c r="D105" s="50" t="s">
        <v>685</v>
      </c>
      <c r="E105" s="11" t="s">
        <v>53</v>
      </c>
      <c r="F105" s="11" t="s">
        <v>95</v>
      </c>
      <c r="G105" s="11">
        <v>10</v>
      </c>
      <c r="H105" s="17">
        <v>4</v>
      </c>
      <c r="I105" s="17">
        <f t="shared" ref="I105:I107" si="19">SUM(G105*H105)</f>
        <v>40</v>
      </c>
      <c r="J105" s="29"/>
      <c r="K105" s="14">
        <f t="shared" ref="K105:K107" si="20">SUM(I105*J105)</f>
        <v>0</v>
      </c>
    </row>
    <row r="106" spans="1:14" s="2" customFormat="1" ht="57.6" x14ac:dyDescent="0.3">
      <c r="A106" s="97"/>
      <c r="B106" s="97"/>
      <c r="C106" s="105"/>
      <c r="D106" s="50" t="s">
        <v>686</v>
      </c>
      <c r="E106" s="11" t="s">
        <v>53</v>
      </c>
      <c r="F106" s="11" t="s">
        <v>95</v>
      </c>
      <c r="G106" s="11">
        <v>1</v>
      </c>
      <c r="H106" s="17">
        <v>4</v>
      </c>
      <c r="I106" s="17">
        <f t="shared" si="19"/>
        <v>4</v>
      </c>
      <c r="J106" s="29"/>
      <c r="K106" s="14">
        <f t="shared" si="20"/>
        <v>0</v>
      </c>
    </row>
    <row r="107" spans="1:14" s="2" customFormat="1" ht="57.6" x14ac:dyDescent="0.3">
      <c r="A107" s="97"/>
      <c r="B107" s="97"/>
      <c r="C107" s="105"/>
      <c r="D107" s="50" t="s">
        <v>687</v>
      </c>
      <c r="E107" s="11" t="s">
        <v>53</v>
      </c>
      <c r="F107" s="11" t="s">
        <v>95</v>
      </c>
      <c r="G107" s="11">
        <v>1</v>
      </c>
      <c r="H107" s="17">
        <v>4</v>
      </c>
      <c r="I107" s="17">
        <f t="shared" si="19"/>
        <v>4</v>
      </c>
      <c r="J107" s="29"/>
      <c r="K107" s="14">
        <f t="shared" si="20"/>
        <v>0</v>
      </c>
    </row>
    <row r="108" spans="1:14" s="2" customFormat="1" ht="57.6" x14ac:dyDescent="0.3">
      <c r="A108" s="97"/>
      <c r="B108" s="97"/>
      <c r="C108" s="105"/>
      <c r="D108" s="10" t="s">
        <v>688</v>
      </c>
      <c r="E108" s="11" t="s">
        <v>53</v>
      </c>
      <c r="F108" s="11" t="s">
        <v>95</v>
      </c>
      <c r="G108" s="11">
        <v>4</v>
      </c>
      <c r="H108" s="17">
        <v>4</v>
      </c>
      <c r="I108" s="17">
        <f>SUM(G108*H108)</f>
        <v>16</v>
      </c>
      <c r="J108" s="29"/>
      <c r="K108" s="14">
        <f>SUM(I108*J108)</f>
        <v>0</v>
      </c>
    </row>
    <row r="109" spans="1:14" s="2" customFormat="1" ht="86.4" x14ac:dyDescent="0.3">
      <c r="A109" s="97"/>
      <c r="B109" s="97"/>
      <c r="C109" s="105"/>
      <c r="D109" s="10" t="s">
        <v>689</v>
      </c>
      <c r="E109" s="11" t="s">
        <v>53</v>
      </c>
      <c r="F109" s="11" t="s">
        <v>95</v>
      </c>
      <c r="G109" s="11">
        <v>12</v>
      </c>
      <c r="H109" s="17">
        <v>4</v>
      </c>
      <c r="I109" s="17">
        <f t="shared" ref="I109:I110" si="21">SUM(G109*H109)</f>
        <v>48</v>
      </c>
      <c r="J109" s="29"/>
      <c r="K109" s="14">
        <f t="shared" ref="K109:K110" si="22">SUM(I109*J109)</f>
        <v>0</v>
      </c>
    </row>
    <row r="110" spans="1:14" s="2" customFormat="1" ht="100.8" x14ac:dyDescent="0.3">
      <c r="A110" s="97"/>
      <c r="B110" s="97"/>
      <c r="C110" s="105"/>
      <c r="D110" s="10" t="s">
        <v>690</v>
      </c>
      <c r="E110" s="11" t="s">
        <v>53</v>
      </c>
      <c r="F110" s="11" t="s">
        <v>95</v>
      </c>
      <c r="G110" s="11">
        <v>12</v>
      </c>
      <c r="H110" s="17">
        <v>4</v>
      </c>
      <c r="I110" s="17">
        <f t="shared" si="21"/>
        <v>48</v>
      </c>
      <c r="J110" s="29"/>
      <c r="K110" s="14">
        <f t="shared" si="22"/>
        <v>0</v>
      </c>
    </row>
    <row r="111" spans="1:14" s="2" customFormat="1" ht="100.8" x14ac:dyDescent="0.3">
      <c r="A111" s="97"/>
      <c r="B111" s="97"/>
      <c r="C111" s="105"/>
      <c r="D111" s="51" t="s">
        <v>691</v>
      </c>
      <c r="E111" s="11" t="s">
        <v>53</v>
      </c>
      <c r="F111" s="11" t="s">
        <v>95</v>
      </c>
      <c r="G111" s="17">
        <v>15</v>
      </c>
      <c r="H111" s="17">
        <v>4</v>
      </c>
      <c r="I111" s="17">
        <f>SUM(G111*H111)</f>
        <v>60</v>
      </c>
      <c r="J111" s="29"/>
      <c r="K111" s="14">
        <f>SUM(I111*J111)</f>
        <v>0</v>
      </c>
    </row>
    <row r="112" spans="1:14" s="2" customFormat="1" ht="100.8" x14ac:dyDescent="0.3">
      <c r="A112" s="97"/>
      <c r="B112" s="97"/>
      <c r="C112" s="105"/>
      <c r="D112" s="52" t="s">
        <v>692</v>
      </c>
      <c r="E112" s="11" t="s">
        <v>53</v>
      </c>
      <c r="F112" s="11" t="s">
        <v>95</v>
      </c>
      <c r="G112" s="17">
        <v>15</v>
      </c>
      <c r="H112" s="17">
        <v>4</v>
      </c>
      <c r="I112" s="17">
        <f>SUM(G112*H112)</f>
        <v>60</v>
      </c>
      <c r="J112" s="29"/>
      <c r="K112" s="14">
        <f>SUM(I112*J112)</f>
        <v>0</v>
      </c>
    </row>
    <row r="113" spans="1:11" s="2" customFormat="1" ht="100.8" x14ac:dyDescent="0.3">
      <c r="A113" s="97"/>
      <c r="B113" s="97"/>
      <c r="C113" s="105"/>
      <c r="D113" s="53" t="s">
        <v>693</v>
      </c>
      <c r="E113" s="11" t="s">
        <v>53</v>
      </c>
      <c r="F113" s="11" t="s">
        <v>95</v>
      </c>
      <c r="G113" s="17">
        <v>2</v>
      </c>
      <c r="H113" s="17">
        <v>4</v>
      </c>
      <c r="I113" s="17">
        <f>SUM(G113*H113)</f>
        <v>8</v>
      </c>
      <c r="J113" s="29"/>
      <c r="K113" s="14">
        <f>SUM(I113*J113)</f>
        <v>0</v>
      </c>
    </row>
    <row r="114" spans="1:11" s="2" customFormat="1" ht="100.8" x14ac:dyDescent="0.3">
      <c r="A114" s="97"/>
      <c r="B114" s="97"/>
      <c r="C114" s="105"/>
      <c r="D114" s="53" t="s">
        <v>694</v>
      </c>
      <c r="E114" s="11" t="s">
        <v>53</v>
      </c>
      <c r="F114" s="11" t="s">
        <v>95</v>
      </c>
      <c r="G114" s="17">
        <v>2</v>
      </c>
      <c r="H114" s="17">
        <v>4</v>
      </c>
      <c r="I114" s="17">
        <f>SUM(G114*H114)</f>
        <v>8</v>
      </c>
      <c r="J114" s="29"/>
      <c r="K114" s="14">
        <f>SUM(I114*J114)</f>
        <v>0</v>
      </c>
    </row>
    <row r="115" spans="1:11" s="2" customFormat="1" ht="43.2" x14ac:dyDescent="0.3">
      <c r="A115" s="84"/>
      <c r="B115" s="84"/>
      <c r="C115" s="106"/>
      <c r="D115" s="10" t="s">
        <v>695</v>
      </c>
      <c r="E115" s="11" t="s">
        <v>53</v>
      </c>
      <c r="F115" s="11" t="s">
        <v>96</v>
      </c>
      <c r="G115" s="17">
        <v>291</v>
      </c>
      <c r="H115" s="17">
        <v>1</v>
      </c>
      <c r="I115" s="17">
        <f t="shared" si="8"/>
        <v>291</v>
      </c>
      <c r="J115" s="24"/>
      <c r="K115" s="14">
        <f t="shared" ref="K115" si="23">SUM(I115*J115)</f>
        <v>0</v>
      </c>
    </row>
    <row r="116" spans="1:11" ht="43.2" x14ac:dyDescent="0.3">
      <c r="A116" s="31"/>
      <c r="B116" s="93" t="s">
        <v>197</v>
      </c>
      <c r="C116" s="94"/>
      <c r="D116" s="95"/>
      <c r="E116" s="32" t="s">
        <v>52</v>
      </c>
      <c r="F116" s="33" t="s">
        <v>112</v>
      </c>
      <c r="G116" s="33" t="s">
        <v>2</v>
      </c>
      <c r="H116" s="33" t="s">
        <v>3</v>
      </c>
      <c r="I116" s="33" t="s">
        <v>88</v>
      </c>
      <c r="J116" s="33" t="s">
        <v>4</v>
      </c>
      <c r="K116" s="34" t="s">
        <v>5</v>
      </c>
    </row>
    <row r="117" spans="1:11" s="2" customFormat="1" ht="28.8" x14ac:dyDescent="0.3">
      <c r="A117" s="18">
        <v>93</v>
      </c>
      <c r="B117" s="8" t="s">
        <v>448</v>
      </c>
      <c r="C117" s="54"/>
      <c r="D117" s="39" t="s">
        <v>211</v>
      </c>
      <c r="E117" s="38" t="s">
        <v>97</v>
      </c>
      <c r="F117" s="42" t="s">
        <v>95</v>
      </c>
      <c r="G117" s="55">
        <f>[1]Mobiliários!BQ4</f>
        <v>9</v>
      </c>
      <c r="H117" s="17">
        <v>4</v>
      </c>
      <c r="I117" s="17">
        <f t="shared" ref="I117:I198" si="24">SUM(G117*H117)</f>
        <v>36</v>
      </c>
      <c r="J117" s="29"/>
      <c r="K117" s="14">
        <f>SUM(I117*J117)</f>
        <v>0</v>
      </c>
    </row>
    <row r="118" spans="1:11" s="2" customFormat="1" ht="28.8" x14ac:dyDescent="0.3">
      <c r="A118" s="18">
        <v>94</v>
      </c>
      <c r="B118" s="18" t="s">
        <v>449</v>
      </c>
      <c r="C118" s="54"/>
      <c r="D118" s="39" t="s">
        <v>212</v>
      </c>
      <c r="E118" s="38" t="s">
        <v>97</v>
      </c>
      <c r="F118" s="42" t="s">
        <v>95</v>
      </c>
      <c r="G118" s="55">
        <f>[1]Mobiliários!BQ5</f>
        <v>11</v>
      </c>
      <c r="H118" s="17">
        <v>4</v>
      </c>
      <c r="I118" s="17">
        <f t="shared" si="24"/>
        <v>44</v>
      </c>
      <c r="J118" s="29"/>
      <c r="K118" s="14">
        <f t="shared" ref="K118:K198" si="25">SUM(I118*J118)</f>
        <v>0</v>
      </c>
    </row>
    <row r="119" spans="1:11" s="2" customFormat="1" ht="28.8" x14ac:dyDescent="0.3">
      <c r="A119" s="18">
        <v>95</v>
      </c>
      <c r="B119" s="8" t="s">
        <v>450</v>
      </c>
      <c r="C119" s="54"/>
      <c r="D119" s="39" t="s">
        <v>213</v>
      </c>
      <c r="E119" s="38" t="s">
        <v>97</v>
      </c>
      <c r="F119" s="42" t="s">
        <v>95</v>
      </c>
      <c r="G119" s="55">
        <f>[1]Mobiliários!BQ6</f>
        <v>1</v>
      </c>
      <c r="H119" s="17">
        <v>4</v>
      </c>
      <c r="I119" s="17">
        <f t="shared" si="24"/>
        <v>4</v>
      </c>
      <c r="J119" s="29"/>
      <c r="K119" s="14">
        <f t="shared" si="25"/>
        <v>0</v>
      </c>
    </row>
    <row r="120" spans="1:11" s="2" customFormat="1" ht="28.8" x14ac:dyDescent="0.3">
      <c r="A120" s="18">
        <v>96</v>
      </c>
      <c r="B120" s="18" t="s">
        <v>451</v>
      </c>
      <c r="C120" s="54"/>
      <c r="D120" s="39" t="s">
        <v>214</v>
      </c>
      <c r="E120" s="38" t="s">
        <v>97</v>
      </c>
      <c r="F120" s="42" t="s">
        <v>95</v>
      </c>
      <c r="G120" s="55">
        <f>[1]Mobiliários!BQ7</f>
        <v>64</v>
      </c>
      <c r="H120" s="17">
        <v>4</v>
      </c>
      <c r="I120" s="17">
        <f t="shared" si="24"/>
        <v>256</v>
      </c>
      <c r="J120" s="29"/>
      <c r="K120" s="14">
        <f t="shared" si="25"/>
        <v>0</v>
      </c>
    </row>
    <row r="121" spans="1:11" s="2" customFormat="1" ht="28.8" x14ac:dyDescent="0.3">
      <c r="A121" s="18">
        <v>97</v>
      </c>
      <c r="B121" s="8" t="s">
        <v>452</v>
      </c>
      <c r="C121" s="54"/>
      <c r="D121" s="56" t="s">
        <v>215</v>
      </c>
      <c r="E121" s="38" t="s">
        <v>97</v>
      </c>
      <c r="F121" s="42" t="s">
        <v>95</v>
      </c>
      <c r="G121" s="55">
        <f>[1]Mobiliários!BQ8</f>
        <v>2</v>
      </c>
      <c r="H121" s="17">
        <v>4</v>
      </c>
      <c r="I121" s="17">
        <f t="shared" si="24"/>
        <v>8</v>
      </c>
      <c r="J121" s="29"/>
      <c r="K121" s="14">
        <f t="shared" si="25"/>
        <v>0</v>
      </c>
    </row>
    <row r="122" spans="1:11" s="2" customFormat="1" ht="28.8" x14ac:dyDescent="0.3">
      <c r="A122" s="18">
        <v>98</v>
      </c>
      <c r="B122" s="18" t="s">
        <v>453</v>
      </c>
      <c r="C122" s="54"/>
      <c r="D122" s="56" t="s">
        <v>216</v>
      </c>
      <c r="E122" s="38" t="s">
        <v>97</v>
      </c>
      <c r="F122" s="42" t="s">
        <v>95</v>
      </c>
      <c r="G122" s="55">
        <f>[1]Mobiliários!BQ9</f>
        <v>9</v>
      </c>
      <c r="H122" s="17">
        <v>4</v>
      </c>
      <c r="I122" s="17">
        <f t="shared" si="24"/>
        <v>36</v>
      </c>
      <c r="J122" s="29"/>
      <c r="K122" s="14">
        <f t="shared" si="25"/>
        <v>0</v>
      </c>
    </row>
    <row r="123" spans="1:11" s="2" customFormat="1" ht="28.8" x14ac:dyDescent="0.3">
      <c r="A123" s="18">
        <v>99</v>
      </c>
      <c r="B123" s="8" t="s">
        <v>454</v>
      </c>
      <c r="C123" s="54"/>
      <c r="D123" s="56" t="s">
        <v>217</v>
      </c>
      <c r="E123" s="38" t="s">
        <v>97</v>
      </c>
      <c r="F123" s="42" t="s">
        <v>95</v>
      </c>
      <c r="G123" s="55">
        <f>[1]Mobiliários!BQ10</f>
        <v>30</v>
      </c>
      <c r="H123" s="17">
        <v>4</v>
      </c>
      <c r="I123" s="17">
        <f t="shared" si="24"/>
        <v>120</v>
      </c>
      <c r="J123" s="29"/>
      <c r="K123" s="14">
        <f t="shared" si="25"/>
        <v>0</v>
      </c>
    </row>
    <row r="124" spans="1:11" s="2" customFormat="1" ht="28.8" x14ac:dyDescent="0.3">
      <c r="A124" s="18">
        <v>100</v>
      </c>
      <c r="B124" s="18" t="s">
        <v>455</v>
      </c>
      <c r="C124" s="54"/>
      <c r="D124" s="39" t="s">
        <v>218</v>
      </c>
      <c r="E124" s="38" t="s">
        <v>97</v>
      </c>
      <c r="F124" s="42" t="s">
        <v>95</v>
      </c>
      <c r="G124" s="55">
        <f>[1]Mobiliários!BQ11</f>
        <v>15</v>
      </c>
      <c r="H124" s="17">
        <v>4</v>
      </c>
      <c r="I124" s="17">
        <f t="shared" si="24"/>
        <v>60</v>
      </c>
      <c r="J124" s="29"/>
      <c r="K124" s="14">
        <f t="shared" si="25"/>
        <v>0</v>
      </c>
    </row>
    <row r="125" spans="1:11" s="2" customFormat="1" ht="28.8" x14ac:dyDescent="0.3">
      <c r="A125" s="18">
        <v>101</v>
      </c>
      <c r="B125" s="8" t="s">
        <v>456</v>
      </c>
      <c r="C125" s="54"/>
      <c r="D125" s="39" t="s">
        <v>219</v>
      </c>
      <c r="E125" s="38" t="s">
        <v>97</v>
      </c>
      <c r="F125" s="42" t="s">
        <v>95</v>
      </c>
      <c r="G125" s="55">
        <f>[1]Mobiliários!BQ12</f>
        <v>5</v>
      </c>
      <c r="H125" s="17">
        <v>4</v>
      </c>
      <c r="I125" s="17">
        <f t="shared" si="24"/>
        <v>20</v>
      </c>
      <c r="J125" s="29"/>
      <c r="K125" s="14">
        <f t="shared" si="25"/>
        <v>0</v>
      </c>
    </row>
    <row r="126" spans="1:11" s="2" customFormat="1" ht="28.8" x14ac:dyDescent="0.3">
      <c r="A126" s="18">
        <v>102</v>
      </c>
      <c r="B126" s="18" t="s">
        <v>457</v>
      </c>
      <c r="C126" s="54"/>
      <c r="D126" s="39" t="s">
        <v>220</v>
      </c>
      <c r="E126" s="38" t="s">
        <v>97</v>
      </c>
      <c r="F126" s="42" t="s">
        <v>95</v>
      </c>
      <c r="G126" s="55">
        <f>[1]Mobiliários!BQ13</f>
        <v>1</v>
      </c>
      <c r="H126" s="17">
        <v>4</v>
      </c>
      <c r="I126" s="17">
        <f t="shared" si="24"/>
        <v>4</v>
      </c>
      <c r="J126" s="29"/>
      <c r="K126" s="14">
        <f t="shared" si="25"/>
        <v>0</v>
      </c>
    </row>
    <row r="127" spans="1:11" s="2" customFormat="1" ht="28.8" x14ac:dyDescent="0.3">
      <c r="A127" s="18">
        <v>103</v>
      </c>
      <c r="B127" s="8" t="s">
        <v>458</v>
      </c>
      <c r="C127" s="54"/>
      <c r="D127" s="39" t="s">
        <v>221</v>
      </c>
      <c r="E127" s="38" t="s">
        <v>97</v>
      </c>
      <c r="F127" s="42" t="s">
        <v>95</v>
      </c>
      <c r="G127" s="55">
        <f>[1]Mobiliários!BQ14</f>
        <v>3</v>
      </c>
      <c r="H127" s="17">
        <v>4</v>
      </c>
      <c r="I127" s="17">
        <f t="shared" si="24"/>
        <v>12</v>
      </c>
      <c r="J127" s="29"/>
      <c r="K127" s="14">
        <f t="shared" si="25"/>
        <v>0</v>
      </c>
    </row>
    <row r="128" spans="1:11" s="2" customFormat="1" ht="28.8" x14ac:dyDescent="0.3">
      <c r="A128" s="18">
        <v>104</v>
      </c>
      <c r="B128" s="18" t="s">
        <v>459</v>
      </c>
      <c r="C128" s="54"/>
      <c r="D128" s="39" t="s">
        <v>222</v>
      </c>
      <c r="E128" s="38" t="s">
        <v>97</v>
      </c>
      <c r="F128" s="42" t="s">
        <v>95</v>
      </c>
      <c r="G128" s="55">
        <f>[1]Mobiliários!BQ15</f>
        <v>9</v>
      </c>
      <c r="H128" s="17">
        <v>4</v>
      </c>
      <c r="I128" s="17">
        <f t="shared" si="24"/>
        <v>36</v>
      </c>
      <c r="J128" s="29"/>
      <c r="K128" s="14">
        <f t="shared" si="25"/>
        <v>0</v>
      </c>
    </row>
    <row r="129" spans="1:11" s="2" customFormat="1" ht="28.8" x14ac:dyDescent="0.3">
      <c r="A129" s="18">
        <v>105</v>
      </c>
      <c r="B129" s="8" t="s">
        <v>460</v>
      </c>
      <c r="C129" s="54"/>
      <c r="D129" s="39" t="s">
        <v>223</v>
      </c>
      <c r="E129" s="38" t="s">
        <v>97</v>
      </c>
      <c r="F129" s="42" t="s">
        <v>95</v>
      </c>
      <c r="G129" s="55">
        <f>[1]Mobiliários!BQ16</f>
        <v>2</v>
      </c>
      <c r="H129" s="17">
        <v>4</v>
      </c>
      <c r="I129" s="17">
        <f t="shared" si="24"/>
        <v>8</v>
      </c>
      <c r="J129" s="29"/>
      <c r="K129" s="14">
        <f t="shared" si="25"/>
        <v>0</v>
      </c>
    </row>
    <row r="130" spans="1:11" s="2" customFormat="1" ht="28.8" x14ac:dyDescent="0.3">
      <c r="A130" s="18">
        <v>106</v>
      </c>
      <c r="B130" s="18" t="s">
        <v>461</v>
      </c>
      <c r="C130" s="54"/>
      <c r="D130" s="39" t="s">
        <v>224</v>
      </c>
      <c r="E130" s="38" t="s">
        <v>97</v>
      </c>
      <c r="F130" s="42" t="s">
        <v>95</v>
      </c>
      <c r="G130" s="55">
        <f>[1]Mobiliários!BQ17</f>
        <v>1</v>
      </c>
      <c r="H130" s="17">
        <v>4</v>
      </c>
      <c r="I130" s="17">
        <f t="shared" si="24"/>
        <v>4</v>
      </c>
      <c r="J130" s="29"/>
      <c r="K130" s="14">
        <f t="shared" si="25"/>
        <v>0</v>
      </c>
    </row>
    <row r="131" spans="1:11" s="2" customFormat="1" ht="28.8" x14ac:dyDescent="0.3">
      <c r="A131" s="18">
        <v>107</v>
      </c>
      <c r="B131" s="8" t="s">
        <v>462</v>
      </c>
      <c r="C131" s="54"/>
      <c r="D131" s="39" t="s">
        <v>225</v>
      </c>
      <c r="E131" s="38" t="s">
        <v>97</v>
      </c>
      <c r="F131" s="42" t="s">
        <v>95</v>
      </c>
      <c r="G131" s="55">
        <f>[1]Mobiliários!BQ18</f>
        <v>206</v>
      </c>
      <c r="H131" s="17">
        <v>4</v>
      </c>
      <c r="I131" s="17">
        <f t="shared" si="24"/>
        <v>824</v>
      </c>
      <c r="J131" s="29"/>
      <c r="K131" s="14">
        <f t="shared" si="25"/>
        <v>0</v>
      </c>
    </row>
    <row r="132" spans="1:11" s="2" customFormat="1" ht="28.8" x14ac:dyDescent="0.3">
      <c r="A132" s="18">
        <v>108</v>
      </c>
      <c r="B132" s="18" t="s">
        <v>463</v>
      </c>
      <c r="C132" s="54"/>
      <c r="D132" s="57" t="s">
        <v>226</v>
      </c>
      <c r="E132" s="38" t="s">
        <v>97</v>
      </c>
      <c r="F132" s="42" t="s">
        <v>95</v>
      </c>
      <c r="G132" s="55">
        <f>[1]Mobiliários!BQ19</f>
        <v>2</v>
      </c>
      <c r="H132" s="17">
        <v>4</v>
      </c>
      <c r="I132" s="17">
        <f t="shared" si="24"/>
        <v>8</v>
      </c>
      <c r="J132" s="29"/>
      <c r="K132" s="14">
        <f t="shared" si="25"/>
        <v>0</v>
      </c>
    </row>
    <row r="133" spans="1:11" s="2" customFormat="1" ht="28.8" x14ac:dyDescent="0.3">
      <c r="A133" s="18">
        <v>109</v>
      </c>
      <c r="B133" s="8" t="s">
        <v>464</v>
      </c>
      <c r="C133" s="54"/>
      <c r="D133" s="57" t="s">
        <v>227</v>
      </c>
      <c r="E133" s="38" t="s">
        <v>97</v>
      </c>
      <c r="F133" s="42" t="s">
        <v>95</v>
      </c>
      <c r="G133" s="55">
        <f>[1]Mobiliários!BQ20</f>
        <v>3</v>
      </c>
      <c r="H133" s="17">
        <v>4</v>
      </c>
      <c r="I133" s="17">
        <f t="shared" si="24"/>
        <v>12</v>
      </c>
      <c r="J133" s="29"/>
      <c r="K133" s="14">
        <f t="shared" si="25"/>
        <v>0</v>
      </c>
    </row>
    <row r="134" spans="1:11" s="2" customFormat="1" ht="28.8" x14ac:dyDescent="0.3">
      <c r="A134" s="18">
        <v>110</v>
      </c>
      <c r="B134" s="18" t="s">
        <v>465</v>
      </c>
      <c r="C134" s="54"/>
      <c r="D134" s="56" t="s">
        <v>228</v>
      </c>
      <c r="E134" s="38" t="s">
        <v>97</v>
      </c>
      <c r="F134" s="42" t="s">
        <v>95</v>
      </c>
      <c r="G134" s="55">
        <f>[1]Mobiliários!BQ21</f>
        <v>8</v>
      </c>
      <c r="H134" s="17">
        <v>4</v>
      </c>
      <c r="I134" s="17">
        <f t="shared" si="24"/>
        <v>32</v>
      </c>
      <c r="J134" s="29"/>
      <c r="K134" s="14">
        <f t="shared" si="25"/>
        <v>0</v>
      </c>
    </row>
    <row r="135" spans="1:11" s="2" customFormat="1" ht="28.8" x14ac:dyDescent="0.3">
      <c r="A135" s="18">
        <v>111</v>
      </c>
      <c r="B135" s="8" t="s">
        <v>466</v>
      </c>
      <c r="C135" s="54"/>
      <c r="D135" s="39" t="s">
        <v>229</v>
      </c>
      <c r="E135" s="38" t="s">
        <v>97</v>
      </c>
      <c r="F135" s="42" t="s">
        <v>95</v>
      </c>
      <c r="G135" s="55">
        <f>[1]Mobiliários!BQ22</f>
        <v>186</v>
      </c>
      <c r="H135" s="17">
        <v>4</v>
      </c>
      <c r="I135" s="17">
        <f t="shared" si="24"/>
        <v>744</v>
      </c>
      <c r="J135" s="29"/>
      <c r="K135" s="14">
        <f t="shared" si="25"/>
        <v>0</v>
      </c>
    </row>
    <row r="136" spans="1:11" s="2" customFormat="1" ht="28.8" x14ac:dyDescent="0.3">
      <c r="A136" s="18">
        <v>112</v>
      </c>
      <c r="B136" s="18" t="s">
        <v>467</v>
      </c>
      <c r="C136" s="54"/>
      <c r="D136" s="56" t="s">
        <v>230</v>
      </c>
      <c r="E136" s="38" t="s">
        <v>97</v>
      </c>
      <c r="F136" s="42" t="s">
        <v>95</v>
      </c>
      <c r="G136" s="55">
        <f>[1]Mobiliários!BQ23</f>
        <v>10</v>
      </c>
      <c r="H136" s="17">
        <v>4</v>
      </c>
      <c r="I136" s="17">
        <f t="shared" si="24"/>
        <v>40</v>
      </c>
      <c r="J136" s="29"/>
      <c r="K136" s="14">
        <f t="shared" si="25"/>
        <v>0</v>
      </c>
    </row>
    <row r="137" spans="1:11" s="2" customFormat="1" ht="28.8" x14ac:dyDescent="0.3">
      <c r="A137" s="18">
        <v>113</v>
      </c>
      <c r="B137" s="8" t="s">
        <v>468</v>
      </c>
      <c r="C137" s="54"/>
      <c r="D137" s="58" t="s">
        <v>231</v>
      </c>
      <c r="E137" s="38" t="s">
        <v>97</v>
      </c>
      <c r="F137" s="42" t="s">
        <v>95</v>
      </c>
      <c r="G137" s="55">
        <f>[1]Mobiliários!BQ24</f>
        <v>17</v>
      </c>
      <c r="H137" s="17">
        <v>4</v>
      </c>
      <c r="I137" s="17">
        <f t="shared" si="24"/>
        <v>68</v>
      </c>
      <c r="J137" s="29"/>
      <c r="K137" s="14">
        <f t="shared" si="25"/>
        <v>0</v>
      </c>
    </row>
    <row r="138" spans="1:11" s="2" customFormat="1" ht="28.8" x14ac:dyDescent="0.3">
      <c r="A138" s="18">
        <v>114</v>
      </c>
      <c r="B138" s="18" t="s">
        <v>469</v>
      </c>
      <c r="C138" s="54"/>
      <c r="D138" s="58" t="s">
        <v>232</v>
      </c>
      <c r="E138" s="38" t="s">
        <v>97</v>
      </c>
      <c r="F138" s="42" t="s">
        <v>95</v>
      </c>
      <c r="G138" s="55">
        <f>[1]Mobiliários!BQ25</f>
        <v>64</v>
      </c>
      <c r="H138" s="17">
        <v>4</v>
      </c>
      <c r="I138" s="17">
        <f t="shared" si="24"/>
        <v>256</v>
      </c>
      <c r="J138" s="29"/>
      <c r="K138" s="14">
        <f t="shared" si="25"/>
        <v>0</v>
      </c>
    </row>
    <row r="139" spans="1:11" s="2" customFormat="1" ht="28.8" x14ac:dyDescent="0.3">
      <c r="A139" s="18">
        <v>115</v>
      </c>
      <c r="B139" s="8" t="s">
        <v>470</v>
      </c>
      <c r="C139" s="54"/>
      <c r="D139" s="39" t="s">
        <v>233</v>
      </c>
      <c r="E139" s="38" t="s">
        <v>97</v>
      </c>
      <c r="F139" s="42" t="s">
        <v>95</v>
      </c>
      <c r="G139" s="55">
        <f>[1]Mobiliários!BQ26</f>
        <v>1533</v>
      </c>
      <c r="H139" s="17">
        <v>4</v>
      </c>
      <c r="I139" s="17">
        <f t="shared" si="24"/>
        <v>6132</v>
      </c>
      <c r="J139" s="29"/>
      <c r="K139" s="14">
        <f t="shared" si="25"/>
        <v>0</v>
      </c>
    </row>
    <row r="140" spans="1:11" s="2" customFormat="1" ht="28.8" x14ac:dyDescent="0.3">
      <c r="A140" s="18">
        <v>116</v>
      </c>
      <c r="B140" s="18" t="s">
        <v>471</v>
      </c>
      <c r="C140" s="54"/>
      <c r="D140" s="39" t="s">
        <v>234</v>
      </c>
      <c r="E140" s="38" t="s">
        <v>97</v>
      </c>
      <c r="F140" s="42" t="s">
        <v>95</v>
      </c>
      <c r="G140" s="55">
        <f>[1]Mobiliários!BQ27</f>
        <v>13</v>
      </c>
      <c r="H140" s="17">
        <v>4</v>
      </c>
      <c r="I140" s="17">
        <f t="shared" si="24"/>
        <v>52</v>
      </c>
      <c r="J140" s="29"/>
      <c r="K140" s="14">
        <f t="shared" si="25"/>
        <v>0</v>
      </c>
    </row>
    <row r="141" spans="1:11" s="2" customFormat="1" ht="28.8" x14ac:dyDescent="0.3">
      <c r="A141" s="18">
        <v>117</v>
      </c>
      <c r="B141" s="8" t="s">
        <v>472</v>
      </c>
      <c r="C141" s="54"/>
      <c r="D141" s="57" t="s">
        <v>235</v>
      </c>
      <c r="E141" s="38" t="s">
        <v>97</v>
      </c>
      <c r="F141" s="42" t="s">
        <v>95</v>
      </c>
      <c r="G141" s="55">
        <f>[1]Mobiliários!BQ28</f>
        <v>29</v>
      </c>
      <c r="H141" s="17">
        <v>4</v>
      </c>
      <c r="I141" s="17">
        <f t="shared" si="24"/>
        <v>116</v>
      </c>
      <c r="J141" s="29"/>
      <c r="K141" s="14">
        <f t="shared" si="25"/>
        <v>0</v>
      </c>
    </row>
    <row r="142" spans="1:11" s="2" customFormat="1" ht="28.8" x14ac:dyDescent="0.3">
      <c r="A142" s="18">
        <v>118</v>
      </c>
      <c r="B142" s="18" t="s">
        <v>473</v>
      </c>
      <c r="C142" s="54"/>
      <c r="D142" s="39" t="s">
        <v>236</v>
      </c>
      <c r="E142" s="38" t="s">
        <v>97</v>
      </c>
      <c r="F142" s="42" t="s">
        <v>95</v>
      </c>
      <c r="G142" s="55">
        <f>[1]Mobiliários!BQ29</f>
        <v>9</v>
      </c>
      <c r="H142" s="17">
        <v>4</v>
      </c>
      <c r="I142" s="17">
        <f t="shared" si="24"/>
        <v>36</v>
      </c>
      <c r="J142" s="29"/>
      <c r="K142" s="14">
        <f t="shared" si="25"/>
        <v>0</v>
      </c>
    </row>
    <row r="143" spans="1:11" s="2" customFormat="1" ht="28.8" x14ac:dyDescent="0.3">
      <c r="A143" s="18">
        <v>119</v>
      </c>
      <c r="B143" s="8" t="s">
        <v>401</v>
      </c>
      <c r="C143" s="54"/>
      <c r="D143" s="39" t="s">
        <v>237</v>
      </c>
      <c r="E143" s="38" t="s">
        <v>97</v>
      </c>
      <c r="F143" s="42" t="s">
        <v>95</v>
      </c>
      <c r="G143" s="55">
        <f>[1]Mobiliários!BQ30</f>
        <v>120</v>
      </c>
      <c r="H143" s="17">
        <v>4</v>
      </c>
      <c r="I143" s="17">
        <f t="shared" si="24"/>
        <v>480</v>
      </c>
      <c r="J143" s="29"/>
      <c r="K143" s="14">
        <f t="shared" si="25"/>
        <v>0</v>
      </c>
    </row>
    <row r="144" spans="1:11" s="2" customFormat="1" ht="28.8" x14ac:dyDescent="0.3">
      <c r="A144" s="18">
        <v>120</v>
      </c>
      <c r="B144" s="18" t="s">
        <v>474</v>
      </c>
      <c r="C144" s="54"/>
      <c r="D144" s="39" t="s">
        <v>238</v>
      </c>
      <c r="E144" s="38" t="s">
        <v>97</v>
      </c>
      <c r="F144" s="42" t="s">
        <v>95</v>
      </c>
      <c r="G144" s="55">
        <f>[1]Mobiliários!BQ31</f>
        <v>3</v>
      </c>
      <c r="H144" s="17">
        <v>4</v>
      </c>
      <c r="I144" s="17">
        <f t="shared" si="24"/>
        <v>12</v>
      </c>
      <c r="J144" s="29"/>
      <c r="K144" s="14">
        <f t="shared" si="25"/>
        <v>0</v>
      </c>
    </row>
    <row r="145" spans="1:11" s="2" customFormat="1" ht="28.8" x14ac:dyDescent="0.3">
      <c r="A145" s="18">
        <v>121</v>
      </c>
      <c r="B145" s="8" t="s">
        <v>475</v>
      </c>
      <c r="C145" s="54"/>
      <c r="D145" s="39" t="s">
        <v>239</v>
      </c>
      <c r="E145" s="38" t="s">
        <v>97</v>
      </c>
      <c r="F145" s="42" t="s">
        <v>95</v>
      </c>
      <c r="G145" s="55">
        <f>[1]Mobiliários!BQ32</f>
        <v>8</v>
      </c>
      <c r="H145" s="17">
        <v>4</v>
      </c>
      <c r="I145" s="17">
        <f t="shared" si="24"/>
        <v>32</v>
      </c>
      <c r="J145" s="29"/>
      <c r="K145" s="14">
        <f t="shared" si="25"/>
        <v>0</v>
      </c>
    </row>
    <row r="146" spans="1:11" s="2" customFormat="1" ht="28.8" x14ac:dyDescent="0.3">
      <c r="A146" s="18">
        <v>122</v>
      </c>
      <c r="B146" s="18" t="s">
        <v>476</v>
      </c>
      <c r="C146" s="54"/>
      <c r="D146" s="39" t="s">
        <v>240</v>
      </c>
      <c r="E146" s="38" t="s">
        <v>97</v>
      </c>
      <c r="F146" s="42" t="s">
        <v>95</v>
      </c>
      <c r="G146" s="55">
        <f>[1]Mobiliários!BQ33</f>
        <v>2</v>
      </c>
      <c r="H146" s="17">
        <v>4</v>
      </c>
      <c r="I146" s="17">
        <f t="shared" si="24"/>
        <v>8</v>
      </c>
      <c r="J146" s="29"/>
      <c r="K146" s="14">
        <f t="shared" si="25"/>
        <v>0</v>
      </c>
    </row>
    <row r="147" spans="1:11" s="2" customFormat="1" ht="43.2" x14ac:dyDescent="0.3">
      <c r="A147" s="18">
        <v>123</v>
      </c>
      <c r="B147" s="8" t="s">
        <v>477</v>
      </c>
      <c r="C147" s="54"/>
      <c r="D147" s="39" t="s">
        <v>241</v>
      </c>
      <c r="E147" s="38" t="s">
        <v>97</v>
      </c>
      <c r="F147" s="42" t="s">
        <v>95</v>
      </c>
      <c r="G147" s="55">
        <f>[1]Mobiliários!BQ34</f>
        <v>5</v>
      </c>
      <c r="H147" s="17">
        <v>4</v>
      </c>
      <c r="I147" s="17">
        <f t="shared" si="24"/>
        <v>20</v>
      </c>
      <c r="J147" s="29"/>
      <c r="K147" s="14">
        <f t="shared" si="25"/>
        <v>0</v>
      </c>
    </row>
    <row r="148" spans="1:11" s="2" customFormat="1" ht="28.8" x14ac:dyDescent="0.3">
      <c r="A148" s="18">
        <v>124</v>
      </c>
      <c r="B148" s="18" t="s">
        <v>478</v>
      </c>
      <c r="C148" s="54"/>
      <c r="D148" s="16" t="s">
        <v>242</v>
      </c>
      <c r="E148" s="38" t="s">
        <v>97</v>
      </c>
      <c r="F148" s="42" t="s">
        <v>95</v>
      </c>
      <c r="G148" s="55">
        <f>[1]Mobiliários!BQ35</f>
        <v>50</v>
      </c>
      <c r="H148" s="17">
        <v>4</v>
      </c>
      <c r="I148" s="17">
        <f t="shared" si="24"/>
        <v>200</v>
      </c>
      <c r="J148" s="29"/>
      <c r="K148" s="14">
        <f t="shared" si="25"/>
        <v>0</v>
      </c>
    </row>
    <row r="149" spans="1:11" s="2" customFormat="1" ht="28.8" x14ac:dyDescent="0.3">
      <c r="A149" s="18">
        <v>125</v>
      </c>
      <c r="B149" s="8" t="s">
        <v>479</v>
      </c>
      <c r="C149" s="54"/>
      <c r="D149" s="39" t="s">
        <v>243</v>
      </c>
      <c r="E149" s="38" t="s">
        <v>97</v>
      </c>
      <c r="F149" s="42" t="s">
        <v>95</v>
      </c>
      <c r="G149" s="55">
        <f>[1]Mobiliários!BQ36</f>
        <v>283</v>
      </c>
      <c r="H149" s="17">
        <v>4</v>
      </c>
      <c r="I149" s="17">
        <f t="shared" si="24"/>
        <v>1132</v>
      </c>
      <c r="J149" s="29"/>
      <c r="K149" s="14">
        <f t="shared" si="25"/>
        <v>0</v>
      </c>
    </row>
    <row r="150" spans="1:11" s="2" customFormat="1" ht="28.8" x14ac:dyDescent="0.3">
      <c r="A150" s="18">
        <v>126</v>
      </c>
      <c r="B150" s="18" t="s">
        <v>480</v>
      </c>
      <c r="C150" s="54"/>
      <c r="D150" s="39" t="s">
        <v>244</v>
      </c>
      <c r="E150" s="38" t="s">
        <v>97</v>
      </c>
      <c r="F150" s="42" t="s">
        <v>95</v>
      </c>
      <c r="G150" s="55">
        <f>[1]Mobiliários!BQ37</f>
        <v>32</v>
      </c>
      <c r="H150" s="17">
        <v>4</v>
      </c>
      <c r="I150" s="17">
        <f t="shared" si="24"/>
        <v>128</v>
      </c>
      <c r="J150" s="29"/>
      <c r="K150" s="14">
        <f t="shared" si="25"/>
        <v>0</v>
      </c>
    </row>
    <row r="151" spans="1:11" s="2" customFormat="1" ht="28.8" x14ac:dyDescent="0.3">
      <c r="A151" s="18">
        <v>127</v>
      </c>
      <c r="B151" s="8" t="s">
        <v>481</v>
      </c>
      <c r="C151" s="54"/>
      <c r="D151" s="39" t="s">
        <v>245</v>
      </c>
      <c r="E151" s="38" t="s">
        <v>97</v>
      </c>
      <c r="F151" s="42" t="s">
        <v>95</v>
      </c>
      <c r="G151" s="55">
        <f>[1]Mobiliários!BQ38</f>
        <v>203</v>
      </c>
      <c r="H151" s="17">
        <v>4</v>
      </c>
      <c r="I151" s="17">
        <f t="shared" si="24"/>
        <v>812</v>
      </c>
      <c r="J151" s="29"/>
      <c r="K151" s="14">
        <f t="shared" si="25"/>
        <v>0</v>
      </c>
    </row>
    <row r="152" spans="1:11" s="2" customFormat="1" ht="28.8" x14ac:dyDescent="0.3">
      <c r="A152" s="18">
        <v>128</v>
      </c>
      <c r="B152" s="18" t="s">
        <v>482</v>
      </c>
      <c r="C152" s="54"/>
      <c r="D152" s="39" t="s">
        <v>246</v>
      </c>
      <c r="E152" s="38" t="s">
        <v>97</v>
      </c>
      <c r="F152" s="42" t="s">
        <v>95</v>
      </c>
      <c r="G152" s="55">
        <f>[1]Mobiliários!BQ39</f>
        <v>4</v>
      </c>
      <c r="H152" s="17">
        <v>4</v>
      </c>
      <c r="I152" s="17">
        <f t="shared" si="24"/>
        <v>16</v>
      </c>
      <c r="J152" s="29"/>
      <c r="K152" s="14">
        <f t="shared" si="25"/>
        <v>0</v>
      </c>
    </row>
    <row r="153" spans="1:11" s="2" customFormat="1" ht="28.8" x14ac:dyDescent="0.3">
      <c r="A153" s="18">
        <v>129</v>
      </c>
      <c r="B153" s="8" t="s">
        <v>483</v>
      </c>
      <c r="C153" s="54"/>
      <c r="D153" s="39" t="s">
        <v>247</v>
      </c>
      <c r="E153" s="38" t="s">
        <v>97</v>
      </c>
      <c r="F153" s="42" t="s">
        <v>95</v>
      </c>
      <c r="G153" s="59">
        <f>[2]Mobiliários!$BQ$40</f>
        <v>1823</v>
      </c>
      <c r="H153" s="17">
        <v>4</v>
      </c>
      <c r="I153" s="17">
        <f t="shared" si="24"/>
        <v>7292</v>
      </c>
      <c r="J153" s="29"/>
      <c r="K153" s="14">
        <f t="shared" si="25"/>
        <v>0</v>
      </c>
    </row>
    <row r="154" spans="1:11" s="2" customFormat="1" ht="28.8" x14ac:dyDescent="0.3">
      <c r="A154" s="18">
        <v>130</v>
      </c>
      <c r="B154" s="18" t="s">
        <v>484</v>
      </c>
      <c r="C154" s="54"/>
      <c r="D154" s="39" t="s">
        <v>248</v>
      </c>
      <c r="E154" s="38" t="s">
        <v>97</v>
      </c>
      <c r="F154" s="42" t="s">
        <v>95</v>
      </c>
      <c r="G154" s="55">
        <f>[1]Mobiliários!BQ41</f>
        <v>45</v>
      </c>
      <c r="H154" s="17">
        <v>4</v>
      </c>
      <c r="I154" s="17">
        <f t="shared" si="24"/>
        <v>180</v>
      </c>
      <c r="J154" s="29"/>
      <c r="K154" s="14">
        <f t="shared" si="25"/>
        <v>0</v>
      </c>
    </row>
    <row r="155" spans="1:11" s="2" customFormat="1" ht="28.8" x14ac:dyDescent="0.3">
      <c r="A155" s="18">
        <v>131</v>
      </c>
      <c r="B155" s="8" t="s">
        <v>485</v>
      </c>
      <c r="C155" s="54"/>
      <c r="D155" s="39" t="s">
        <v>249</v>
      </c>
      <c r="E155" s="38" t="s">
        <v>97</v>
      </c>
      <c r="F155" s="42" t="s">
        <v>95</v>
      </c>
      <c r="G155" s="55">
        <f>[1]Mobiliários!BQ42</f>
        <v>7</v>
      </c>
      <c r="H155" s="17">
        <v>4</v>
      </c>
      <c r="I155" s="17">
        <f t="shared" si="24"/>
        <v>28</v>
      </c>
      <c r="J155" s="29"/>
      <c r="K155" s="14">
        <f t="shared" si="25"/>
        <v>0</v>
      </c>
    </row>
    <row r="156" spans="1:11" s="2" customFormat="1" ht="28.8" x14ac:dyDescent="0.3">
      <c r="A156" s="18">
        <v>132</v>
      </c>
      <c r="B156" s="18" t="s">
        <v>486</v>
      </c>
      <c r="C156" s="54"/>
      <c r="D156" s="39" t="s">
        <v>250</v>
      </c>
      <c r="E156" s="38" t="s">
        <v>97</v>
      </c>
      <c r="F156" s="42" t="s">
        <v>95</v>
      </c>
      <c r="G156" s="55">
        <f>[1]Mobiliários!BQ43</f>
        <v>22</v>
      </c>
      <c r="H156" s="17">
        <v>4</v>
      </c>
      <c r="I156" s="17">
        <f t="shared" si="24"/>
        <v>88</v>
      </c>
      <c r="J156" s="29"/>
      <c r="K156" s="14">
        <f t="shared" si="25"/>
        <v>0</v>
      </c>
    </row>
    <row r="157" spans="1:11" s="2" customFormat="1" ht="28.8" x14ac:dyDescent="0.3">
      <c r="A157" s="18">
        <v>133</v>
      </c>
      <c r="B157" s="8" t="s">
        <v>487</v>
      </c>
      <c r="C157" s="54"/>
      <c r="D157" s="16" t="s">
        <v>251</v>
      </c>
      <c r="E157" s="38" t="s">
        <v>97</v>
      </c>
      <c r="F157" s="42" t="s">
        <v>95</v>
      </c>
      <c r="G157" s="55">
        <f>[1]Mobiliários!BQ44</f>
        <v>1</v>
      </c>
      <c r="H157" s="17">
        <v>4</v>
      </c>
      <c r="I157" s="17">
        <f t="shared" si="24"/>
        <v>4</v>
      </c>
      <c r="J157" s="29"/>
      <c r="K157" s="14">
        <f t="shared" si="25"/>
        <v>0</v>
      </c>
    </row>
    <row r="158" spans="1:11" s="2" customFormat="1" ht="28.8" x14ac:dyDescent="0.3">
      <c r="A158" s="18">
        <v>134</v>
      </c>
      <c r="B158" s="18" t="s">
        <v>488</v>
      </c>
      <c r="C158" s="54"/>
      <c r="D158" s="39" t="s">
        <v>252</v>
      </c>
      <c r="E158" s="38" t="s">
        <v>97</v>
      </c>
      <c r="F158" s="42" t="s">
        <v>95</v>
      </c>
      <c r="G158" s="55">
        <f>[1]Mobiliários!BQ45</f>
        <v>93</v>
      </c>
      <c r="H158" s="17">
        <v>4</v>
      </c>
      <c r="I158" s="17">
        <f t="shared" si="24"/>
        <v>372</v>
      </c>
      <c r="J158" s="29"/>
      <c r="K158" s="14">
        <f t="shared" si="25"/>
        <v>0</v>
      </c>
    </row>
    <row r="159" spans="1:11" s="2" customFormat="1" ht="28.8" x14ac:dyDescent="0.3">
      <c r="A159" s="18">
        <v>135</v>
      </c>
      <c r="B159" s="8" t="s">
        <v>489</v>
      </c>
      <c r="C159" s="54"/>
      <c r="D159" s="39" t="s">
        <v>253</v>
      </c>
      <c r="E159" s="38" t="s">
        <v>97</v>
      </c>
      <c r="F159" s="42" t="s">
        <v>95</v>
      </c>
      <c r="G159" s="55">
        <f>[1]Mobiliários!BQ46</f>
        <v>141</v>
      </c>
      <c r="H159" s="17">
        <v>4</v>
      </c>
      <c r="I159" s="17">
        <f t="shared" si="24"/>
        <v>564</v>
      </c>
      <c r="J159" s="29"/>
      <c r="K159" s="14">
        <f t="shared" si="25"/>
        <v>0</v>
      </c>
    </row>
    <row r="160" spans="1:11" s="2" customFormat="1" ht="28.8" x14ac:dyDescent="0.3">
      <c r="A160" s="18">
        <v>136</v>
      </c>
      <c r="B160" s="18" t="s">
        <v>490</v>
      </c>
      <c r="C160" s="54"/>
      <c r="D160" s="39" t="s">
        <v>254</v>
      </c>
      <c r="E160" s="38" t="s">
        <v>97</v>
      </c>
      <c r="F160" s="42" t="s">
        <v>95</v>
      </c>
      <c r="G160" s="55">
        <f>[1]Mobiliários!BQ47</f>
        <v>4</v>
      </c>
      <c r="H160" s="17">
        <v>4</v>
      </c>
      <c r="I160" s="17">
        <f t="shared" si="24"/>
        <v>16</v>
      </c>
      <c r="J160" s="29"/>
      <c r="K160" s="14">
        <f t="shared" si="25"/>
        <v>0</v>
      </c>
    </row>
    <row r="161" spans="1:11" s="2" customFormat="1" ht="28.8" x14ac:dyDescent="0.3">
      <c r="A161" s="18">
        <v>137</v>
      </c>
      <c r="B161" s="8" t="s">
        <v>491</v>
      </c>
      <c r="C161" s="54"/>
      <c r="D161" s="39" t="s">
        <v>255</v>
      </c>
      <c r="E161" s="38" t="s">
        <v>97</v>
      </c>
      <c r="F161" s="42" t="s">
        <v>95</v>
      </c>
      <c r="G161" s="55">
        <f>[1]Mobiliários!BQ48</f>
        <v>123</v>
      </c>
      <c r="H161" s="17">
        <v>4</v>
      </c>
      <c r="I161" s="17">
        <f t="shared" si="24"/>
        <v>492</v>
      </c>
      <c r="J161" s="29"/>
      <c r="K161" s="14">
        <f t="shared" si="25"/>
        <v>0</v>
      </c>
    </row>
    <row r="162" spans="1:11" s="2" customFormat="1" ht="28.8" x14ac:dyDescent="0.3">
      <c r="A162" s="18">
        <v>138</v>
      </c>
      <c r="B162" s="18" t="s">
        <v>492</v>
      </c>
      <c r="C162" s="54"/>
      <c r="D162" s="39" t="s">
        <v>256</v>
      </c>
      <c r="E162" s="38" t="s">
        <v>97</v>
      </c>
      <c r="F162" s="42" t="s">
        <v>95</v>
      </c>
      <c r="G162" s="55">
        <f>[1]Mobiliários!BQ49</f>
        <v>6</v>
      </c>
      <c r="H162" s="17">
        <v>4</v>
      </c>
      <c r="I162" s="17">
        <f t="shared" si="24"/>
        <v>24</v>
      </c>
      <c r="J162" s="29"/>
      <c r="K162" s="14">
        <f t="shared" si="25"/>
        <v>0</v>
      </c>
    </row>
    <row r="163" spans="1:11" s="2" customFormat="1" ht="28.8" x14ac:dyDescent="0.3">
      <c r="A163" s="18">
        <v>139</v>
      </c>
      <c r="B163" s="8" t="s">
        <v>493</v>
      </c>
      <c r="C163" s="54"/>
      <c r="D163" s="56" t="s">
        <v>257</v>
      </c>
      <c r="E163" s="38" t="s">
        <v>97</v>
      </c>
      <c r="F163" s="42" t="s">
        <v>95</v>
      </c>
      <c r="G163" s="55">
        <f>[1]Mobiliários!BQ50</f>
        <v>3</v>
      </c>
      <c r="H163" s="17">
        <v>4</v>
      </c>
      <c r="I163" s="17">
        <f t="shared" si="24"/>
        <v>12</v>
      </c>
      <c r="J163" s="29"/>
      <c r="K163" s="14">
        <f t="shared" si="25"/>
        <v>0</v>
      </c>
    </row>
    <row r="164" spans="1:11" s="2" customFormat="1" ht="28.8" x14ac:dyDescent="0.3">
      <c r="A164" s="18">
        <v>140</v>
      </c>
      <c r="B164" s="18" t="s">
        <v>494</v>
      </c>
      <c r="C164" s="54"/>
      <c r="D164" s="39" t="s">
        <v>258</v>
      </c>
      <c r="E164" s="38" t="s">
        <v>97</v>
      </c>
      <c r="F164" s="42" t="s">
        <v>95</v>
      </c>
      <c r="G164" s="55">
        <f>[1]Mobiliários!BQ51</f>
        <v>122</v>
      </c>
      <c r="H164" s="17">
        <v>4</v>
      </c>
      <c r="I164" s="17">
        <f t="shared" si="24"/>
        <v>488</v>
      </c>
      <c r="J164" s="29"/>
      <c r="K164" s="14">
        <f t="shared" si="25"/>
        <v>0</v>
      </c>
    </row>
    <row r="165" spans="1:11" s="2" customFormat="1" ht="28.8" x14ac:dyDescent="0.3">
      <c r="A165" s="18">
        <v>141</v>
      </c>
      <c r="B165" s="8" t="s">
        <v>495</v>
      </c>
      <c r="C165" s="54"/>
      <c r="D165" s="39" t="s">
        <v>259</v>
      </c>
      <c r="E165" s="38" t="s">
        <v>97</v>
      </c>
      <c r="F165" s="42" t="s">
        <v>95</v>
      </c>
      <c r="G165" s="55">
        <f>[1]Mobiliários!BQ52</f>
        <v>8</v>
      </c>
      <c r="H165" s="17">
        <v>4</v>
      </c>
      <c r="I165" s="17">
        <f t="shared" si="24"/>
        <v>32</v>
      </c>
      <c r="J165" s="29"/>
      <c r="K165" s="14">
        <f t="shared" si="25"/>
        <v>0</v>
      </c>
    </row>
    <row r="166" spans="1:11" s="2" customFormat="1" ht="28.8" x14ac:dyDescent="0.3">
      <c r="A166" s="18">
        <v>142</v>
      </c>
      <c r="B166" s="18" t="s">
        <v>496</v>
      </c>
      <c r="C166" s="54"/>
      <c r="D166" s="39" t="s">
        <v>260</v>
      </c>
      <c r="E166" s="38" t="s">
        <v>97</v>
      </c>
      <c r="F166" s="42" t="s">
        <v>95</v>
      </c>
      <c r="G166" s="55">
        <f>[1]Mobiliários!BQ53</f>
        <v>39</v>
      </c>
      <c r="H166" s="17">
        <v>4</v>
      </c>
      <c r="I166" s="17">
        <f t="shared" si="24"/>
        <v>156</v>
      </c>
      <c r="J166" s="29"/>
      <c r="K166" s="14">
        <f t="shared" si="25"/>
        <v>0</v>
      </c>
    </row>
    <row r="167" spans="1:11" s="2" customFormat="1" ht="28.8" x14ac:dyDescent="0.3">
      <c r="A167" s="18">
        <v>143</v>
      </c>
      <c r="B167" s="8" t="s">
        <v>497</v>
      </c>
      <c r="C167" s="54"/>
      <c r="D167" s="39" t="s">
        <v>261</v>
      </c>
      <c r="E167" s="38" t="s">
        <v>97</v>
      </c>
      <c r="F167" s="42" t="s">
        <v>95</v>
      </c>
      <c r="G167" s="55">
        <f>[1]Mobiliários!BQ54</f>
        <v>35</v>
      </c>
      <c r="H167" s="17">
        <v>4</v>
      </c>
      <c r="I167" s="17">
        <f t="shared" si="24"/>
        <v>140</v>
      </c>
      <c r="J167" s="29"/>
      <c r="K167" s="14">
        <f t="shared" si="25"/>
        <v>0</v>
      </c>
    </row>
    <row r="168" spans="1:11" s="2" customFormat="1" ht="28.8" x14ac:dyDescent="0.3">
      <c r="A168" s="18">
        <v>144</v>
      </c>
      <c r="B168" s="18" t="s">
        <v>498</v>
      </c>
      <c r="C168" s="54"/>
      <c r="D168" s="57" t="s">
        <v>262</v>
      </c>
      <c r="E168" s="38" t="s">
        <v>97</v>
      </c>
      <c r="F168" s="42" t="s">
        <v>95</v>
      </c>
      <c r="G168" s="55">
        <f>[1]Mobiliários!BQ55</f>
        <v>1</v>
      </c>
      <c r="H168" s="17">
        <v>4</v>
      </c>
      <c r="I168" s="17">
        <f t="shared" si="24"/>
        <v>4</v>
      </c>
      <c r="J168" s="29"/>
      <c r="K168" s="14">
        <f t="shared" si="25"/>
        <v>0</v>
      </c>
    </row>
    <row r="169" spans="1:11" s="2" customFormat="1" ht="28.8" x14ac:dyDescent="0.3">
      <c r="A169" s="18">
        <v>145</v>
      </c>
      <c r="B169" s="8" t="s">
        <v>499</v>
      </c>
      <c r="C169" s="54"/>
      <c r="D169" s="39" t="s">
        <v>263</v>
      </c>
      <c r="E169" s="38" t="s">
        <v>97</v>
      </c>
      <c r="F169" s="42" t="s">
        <v>95</v>
      </c>
      <c r="G169" s="55">
        <f>[1]Mobiliários!BQ56</f>
        <v>27</v>
      </c>
      <c r="H169" s="17">
        <v>4</v>
      </c>
      <c r="I169" s="17">
        <f t="shared" si="24"/>
        <v>108</v>
      </c>
      <c r="J169" s="29"/>
      <c r="K169" s="14">
        <f t="shared" si="25"/>
        <v>0</v>
      </c>
    </row>
    <row r="170" spans="1:11" s="2" customFormat="1" ht="28.8" x14ac:dyDescent="0.3">
      <c r="A170" s="18">
        <v>146</v>
      </c>
      <c r="B170" s="18" t="s">
        <v>500</v>
      </c>
      <c r="C170" s="54"/>
      <c r="D170" s="39" t="s">
        <v>264</v>
      </c>
      <c r="E170" s="38" t="s">
        <v>97</v>
      </c>
      <c r="F170" s="42" t="s">
        <v>95</v>
      </c>
      <c r="G170" s="55">
        <f>[1]Mobiliários!BQ57</f>
        <v>90</v>
      </c>
      <c r="H170" s="17">
        <v>4</v>
      </c>
      <c r="I170" s="17">
        <f t="shared" si="24"/>
        <v>360</v>
      </c>
      <c r="J170" s="29"/>
      <c r="K170" s="14">
        <f t="shared" si="25"/>
        <v>0</v>
      </c>
    </row>
    <row r="171" spans="1:11" s="2" customFormat="1" ht="28.8" x14ac:dyDescent="0.3">
      <c r="A171" s="18">
        <v>147</v>
      </c>
      <c r="B171" s="8" t="s">
        <v>501</v>
      </c>
      <c r="C171" s="54"/>
      <c r="D171" s="39" t="s">
        <v>265</v>
      </c>
      <c r="E171" s="38" t="s">
        <v>97</v>
      </c>
      <c r="F171" s="42" t="s">
        <v>95</v>
      </c>
      <c r="G171" s="55">
        <f>[1]Mobiliários!BQ58</f>
        <v>7</v>
      </c>
      <c r="H171" s="17">
        <v>4</v>
      </c>
      <c r="I171" s="17">
        <f t="shared" si="24"/>
        <v>28</v>
      </c>
      <c r="J171" s="29"/>
      <c r="K171" s="14">
        <f t="shared" si="25"/>
        <v>0</v>
      </c>
    </row>
    <row r="172" spans="1:11" s="2" customFormat="1" ht="28.8" x14ac:dyDescent="0.3">
      <c r="A172" s="18">
        <v>148</v>
      </c>
      <c r="B172" s="18" t="s">
        <v>502</v>
      </c>
      <c r="C172" s="54"/>
      <c r="D172" s="57" t="s">
        <v>266</v>
      </c>
      <c r="E172" s="38" t="s">
        <v>97</v>
      </c>
      <c r="F172" s="42" t="s">
        <v>95</v>
      </c>
      <c r="G172" s="55">
        <f>[1]Mobiliários!BQ59</f>
        <v>34</v>
      </c>
      <c r="H172" s="17">
        <v>4</v>
      </c>
      <c r="I172" s="17">
        <f t="shared" si="24"/>
        <v>136</v>
      </c>
      <c r="J172" s="29"/>
      <c r="K172" s="14">
        <f t="shared" si="25"/>
        <v>0</v>
      </c>
    </row>
    <row r="173" spans="1:11" s="2" customFormat="1" ht="28.8" x14ac:dyDescent="0.3">
      <c r="A173" s="18">
        <v>149</v>
      </c>
      <c r="B173" s="8" t="s">
        <v>503</v>
      </c>
      <c r="C173" s="54"/>
      <c r="D173" s="39" t="s">
        <v>267</v>
      </c>
      <c r="E173" s="38" t="s">
        <v>97</v>
      </c>
      <c r="F173" s="42" t="s">
        <v>95</v>
      </c>
      <c r="G173" s="55">
        <f>[1]Mobiliários!BQ60</f>
        <v>98</v>
      </c>
      <c r="H173" s="17">
        <v>4</v>
      </c>
      <c r="I173" s="17">
        <f t="shared" si="24"/>
        <v>392</v>
      </c>
      <c r="J173" s="29"/>
      <c r="K173" s="14">
        <f t="shared" si="25"/>
        <v>0</v>
      </c>
    </row>
    <row r="174" spans="1:11" s="2" customFormat="1" ht="28.8" x14ac:dyDescent="0.3">
      <c r="A174" s="18">
        <v>150</v>
      </c>
      <c r="B174" s="18" t="s">
        <v>504</v>
      </c>
      <c r="C174" s="54"/>
      <c r="D174" s="39" t="s">
        <v>268</v>
      </c>
      <c r="E174" s="38" t="s">
        <v>97</v>
      </c>
      <c r="F174" s="42" t="s">
        <v>95</v>
      </c>
      <c r="G174" s="55">
        <f>[1]Mobiliários!BQ61</f>
        <v>44</v>
      </c>
      <c r="H174" s="17">
        <v>4</v>
      </c>
      <c r="I174" s="17">
        <f t="shared" si="24"/>
        <v>176</v>
      </c>
      <c r="J174" s="29"/>
      <c r="K174" s="14">
        <f t="shared" si="25"/>
        <v>0</v>
      </c>
    </row>
    <row r="175" spans="1:11" s="2" customFormat="1" ht="28.8" x14ac:dyDescent="0.3">
      <c r="A175" s="18">
        <v>151</v>
      </c>
      <c r="B175" s="8" t="s">
        <v>505</v>
      </c>
      <c r="C175" s="54"/>
      <c r="D175" s="39" t="s">
        <v>269</v>
      </c>
      <c r="E175" s="38" t="s">
        <v>97</v>
      </c>
      <c r="F175" s="42" t="s">
        <v>95</v>
      </c>
      <c r="G175" s="55">
        <f>[1]Mobiliários!BQ62</f>
        <v>3</v>
      </c>
      <c r="H175" s="17">
        <v>4</v>
      </c>
      <c r="I175" s="17">
        <f t="shared" si="24"/>
        <v>12</v>
      </c>
      <c r="J175" s="29"/>
      <c r="K175" s="14">
        <f t="shared" si="25"/>
        <v>0</v>
      </c>
    </row>
    <row r="176" spans="1:11" s="2" customFormat="1" ht="28.8" x14ac:dyDescent="0.3">
      <c r="A176" s="18">
        <v>152</v>
      </c>
      <c r="B176" s="18" t="s">
        <v>506</v>
      </c>
      <c r="C176" s="54"/>
      <c r="D176" s="39" t="s">
        <v>270</v>
      </c>
      <c r="E176" s="38" t="s">
        <v>97</v>
      </c>
      <c r="F176" s="42" t="s">
        <v>95</v>
      </c>
      <c r="G176" s="55">
        <f>[1]Mobiliários!BQ63</f>
        <v>14</v>
      </c>
      <c r="H176" s="17">
        <v>4</v>
      </c>
      <c r="I176" s="17">
        <f t="shared" si="24"/>
        <v>56</v>
      </c>
      <c r="J176" s="29"/>
      <c r="K176" s="14">
        <f t="shared" si="25"/>
        <v>0</v>
      </c>
    </row>
    <row r="177" spans="1:11" s="2" customFormat="1" ht="28.8" x14ac:dyDescent="0.3">
      <c r="A177" s="18">
        <v>153</v>
      </c>
      <c r="B177" s="8" t="s">
        <v>507</v>
      </c>
      <c r="C177" s="54"/>
      <c r="D177" s="16" t="s">
        <v>271</v>
      </c>
      <c r="E177" s="38" t="s">
        <v>97</v>
      </c>
      <c r="F177" s="42" t="s">
        <v>95</v>
      </c>
      <c r="G177" s="55">
        <f>[1]Mobiliários!BQ64</f>
        <v>710</v>
      </c>
      <c r="H177" s="17">
        <v>4</v>
      </c>
      <c r="I177" s="17">
        <f t="shared" si="24"/>
        <v>2840</v>
      </c>
      <c r="J177" s="29"/>
      <c r="K177" s="14">
        <f t="shared" si="25"/>
        <v>0</v>
      </c>
    </row>
    <row r="178" spans="1:11" s="2" customFormat="1" ht="28.8" x14ac:dyDescent="0.3">
      <c r="A178" s="18">
        <v>154</v>
      </c>
      <c r="B178" s="18" t="s">
        <v>508</v>
      </c>
      <c r="C178" s="54"/>
      <c r="D178" s="39" t="s">
        <v>272</v>
      </c>
      <c r="E178" s="38" t="s">
        <v>97</v>
      </c>
      <c r="F178" s="42" t="s">
        <v>95</v>
      </c>
      <c r="G178" s="55">
        <f>[1]Mobiliários!BQ65</f>
        <v>97</v>
      </c>
      <c r="H178" s="17">
        <v>4</v>
      </c>
      <c r="I178" s="17">
        <f t="shared" si="24"/>
        <v>388</v>
      </c>
      <c r="J178" s="29"/>
      <c r="K178" s="14">
        <f t="shared" si="25"/>
        <v>0</v>
      </c>
    </row>
    <row r="179" spans="1:11" s="2" customFormat="1" ht="28.8" x14ac:dyDescent="0.3">
      <c r="A179" s="18">
        <v>155</v>
      </c>
      <c r="B179" s="8" t="s">
        <v>509</v>
      </c>
      <c r="C179" s="54"/>
      <c r="D179" s="39" t="s">
        <v>273</v>
      </c>
      <c r="E179" s="38" t="s">
        <v>97</v>
      </c>
      <c r="F179" s="42" t="s">
        <v>95</v>
      </c>
      <c r="G179" s="55">
        <f>[1]Mobiliários!BQ66</f>
        <v>6</v>
      </c>
      <c r="H179" s="17">
        <v>4</v>
      </c>
      <c r="I179" s="17">
        <f t="shared" si="24"/>
        <v>24</v>
      </c>
      <c r="J179" s="29"/>
      <c r="K179" s="14">
        <f t="shared" si="25"/>
        <v>0</v>
      </c>
    </row>
    <row r="180" spans="1:11" s="2" customFormat="1" ht="28.8" x14ac:dyDescent="0.3">
      <c r="A180" s="18">
        <v>156</v>
      </c>
      <c r="B180" s="18" t="s">
        <v>510</v>
      </c>
      <c r="C180" s="54"/>
      <c r="D180" s="39" t="s">
        <v>274</v>
      </c>
      <c r="E180" s="38" t="s">
        <v>97</v>
      </c>
      <c r="F180" s="42" t="s">
        <v>95</v>
      </c>
      <c r="G180" s="55">
        <f>[1]Mobiliários!BQ67</f>
        <v>2</v>
      </c>
      <c r="H180" s="17">
        <v>4</v>
      </c>
      <c r="I180" s="17">
        <f t="shared" si="24"/>
        <v>8</v>
      </c>
      <c r="J180" s="29"/>
      <c r="K180" s="14">
        <f t="shared" si="25"/>
        <v>0</v>
      </c>
    </row>
    <row r="181" spans="1:11" s="2" customFormat="1" ht="28.8" x14ac:dyDescent="0.3">
      <c r="A181" s="18">
        <v>157</v>
      </c>
      <c r="B181" s="8" t="s">
        <v>511</v>
      </c>
      <c r="C181" s="54"/>
      <c r="D181" s="39" t="s">
        <v>275</v>
      </c>
      <c r="E181" s="38" t="s">
        <v>97</v>
      </c>
      <c r="F181" s="42" t="s">
        <v>95</v>
      </c>
      <c r="G181" s="55">
        <f>[1]Mobiliários!BQ68</f>
        <v>1</v>
      </c>
      <c r="H181" s="17">
        <v>4</v>
      </c>
      <c r="I181" s="17">
        <f t="shared" si="24"/>
        <v>4</v>
      </c>
      <c r="J181" s="29"/>
      <c r="K181" s="14">
        <f t="shared" si="25"/>
        <v>0</v>
      </c>
    </row>
    <row r="182" spans="1:11" s="2" customFormat="1" ht="28.8" x14ac:dyDescent="0.3">
      <c r="A182" s="18">
        <v>158</v>
      </c>
      <c r="B182" s="18" t="s">
        <v>512</v>
      </c>
      <c r="C182" s="54"/>
      <c r="D182" s="39" t="s">
        <v>276</v>
      </c>
      <c r="E182" s="38" t="s">
        <v>97</v>
      </c>
      <c r="F182" s="42" t="s">
        <v>95</v>
      </c>
      <c r="G182" s="55">
        <f>[1]Mobiliários!BQ69</f>
        <v>3</v>
      </c>
      <c r="H182" s="17">
        <v>4</v>
      </c>
      <c r="I182" s="17">
        <f t="shared" si="24"/>
        <v>12</v>
      </c>
      <c r="J182" s="29"/>
      <c r="K182" s="14">
        <f>SUM(I182*J182)</f>
        <v>0</v>
      </c>
    </row>
    <row r="183" spans="1:11" s="2" customFormat="1" ht="28.8" x14ac:dyDescent="0.3">
      <c r="A183" s="18">
        <v>159</v>
      </c>
      <c r="B183" s="8" t="s">
        <v>513</v>
      </c>
      <c r="C183" s="54"/>
      <c r="D183" s="57" t="s">
        <v>277</v>
      </c>
      <c r="E183" s="38" t="s">
        <v>97</v>
      </c>
      <c r="F183" s="42" t="s">
        <v>95</v>
      </c>
      <c r="G183" s="55">
        <f>[1]Mobiliários!BQ70</f>
        <v>2</v>
      </c>
      <c r="H183" s="17">
        <v>4</v>
      </c>
      <c r="I183" s="17">
        <f t="shared" si="24"/>
        <v>8</v>
      </c>
      <c r="J183" s="29"/>
      <c r="K183" s="14">
        <f t="shared" si="25"/>
        <v>0</v>
      </c>
    </row>
    <row r="184" spans="1:11" s="2" customFormat="1" ht="28.8" x14ac:dyDescent="0.3">
      <c r="A184" s="18">
        <v>160</v>
      </c>
      <c r="B184" s="18" t="s">
        <v>514</v>
      </c>
      <c r="C184" s="54"/>
      <c r="D184" s="57" t="s">
        <v>278</v>
      </c>
      <c r="E184" s="38" t="s">
        <v>97</v>
      </c>
      <c r="F184" s="42" t="s">
        <v>95</v>
      </c>
      <c r="G184" s="55">
        <f>[1]Mobiliários!BQ71</f>
        <v>4</v>
      </c>
      <c r="H184" s="17">
        <v>4</v>
      </c>
      <c r="I184" s="17">
        <f t="shared" si="24"/>
        <v>16</v>
      </c>
      <c r="J184" s="29"/>
      <c r="K184" s="14">
        <f t="shared" si="25"/>
        <v>0</v>
      </c>
    </row>
    <row r="185" spans="1:11" s="2" customFormat="1" ht="28.8" x14ac:dyDescent="0.3">
      <c r="A185" s="18">
        <v>161</v>
      </c>
      <c r="B185" s="8" t="s">
        <v>515</v>
      </c>
      <c r="C185" s="54"/>
      <c r="D185" s="57" t="s">
        <v>279</v>
      </c>
      <c r="E185" s="38" t="s">
        <v>97</v>
      </c>
      <c r="F185" s="42" t="s">
        <v>95</v>
      </c>
      <c r="G185" s="55">
        <f>[1]Mobiliários!BQ72</f>
        <v>9</v>
      </c>
      <c r="H185" s="17">
        <v>4</v>
      </c>
      <c r="I185" s="17">
        <f t="shared" si="24"/>
        <v>36</v>
      </c>
      <c r="J185" s="29"/>
      <c r="K185" s="14">
        <f t="shared" si="25"/>
        <v>0</v>
      </c>
    </row>
    <row r="186" spans="1:11" s="2" customFormat="1" ht="28.8" x14ac:dyDescent="0.3">
      <c r="A186" s="18">
        <v>162</v>
      </c>
      <c r="B186" s="18" t="s">
        <v>516</v>
      </c>
      <c r="C186" s="54"/>
      <c r="D186" s="57" t="s">
        <v>280</v>
      </c>
      <c r="E186" s="38" t="s">
        <v>97</v>
      </c>
      <c r="F186" s="42" t="s">
        <v>95</v>
      </c>
      <c r="G186" s="55">
        <f>[1]Mobiliários!BQ73</f>
        <v>1</v>
      </c>
      <c r="H186" s="17">
        <v>4</v>
      </c>
      <c r="I186" s="17">
        <f t="shared" si="24"/>
        <v>4</v>
      </c>
      <c r="J186" s="29"/>
      <c r="K186" s="14">
        <f t="shared" si="25"/>
        <v>0</v>
      </c>
    </row>
    <row r="187" spans="1:11" s="2" customFormat="1" ht="28.8" x14ac:dyDescent="0.3">
      <c r="A187" s="18">
        <v>163</v>
      </c>
      <c r="B187" s="8" t="s">
        <v>517</v>
      </c>
      <c r="C187" s="54"/>
      <c r="D187" s="57" t="s">
        <v>281</v>
      </c>
      <c r="E187" s="38" t="s">
        <v>97</v>
      </c>
      <c r="F187" s="42" t="s">
        <v>95</v>
      </c>
      <c r="G187" s="55">
        <f>[1]Mobiliários!BQ74</f>
        <v>1</v>
      </c>
      <c r="H187" s="17">
        <v>4</v>
      </c>
      <c r="I187" s="17">
        <f t="shared" si="24"/>
        <v>4</v>
      </c>
      <c r="J187" s="29"/>
      <c r="K187" s="14">
        <f t="shared" si="25"/>
        <v>0</v>
      </c>
    </row>
    <row r="188" spans="1:11" s="2" customFormat="1" ht="28.8" x14ac:dyDescent="0.3">
      <c r="A188" s="18">
        <v>164</v>
      </c>
      <c r="B188" s="18" t="s">
        <v>518</v>
      </c>
      <c r="C188" s="54"/>
      <c r="D188" s="39" t="s">
        <v>282</v>
      </c>
      <c r="E188" s="38" t="s">
        <v>97</v>
      </c>
      <c r="F188" s="42" t="s">
        <v>95</v>
      </c>
      <c r="G188" s="55">
        <f>[1]Mobiliários!BQ75</f>
        <v>31</v>
      </c>
      <c r="H188" s="17">
        <v>4</v>
      </c>
      <c r="I188" s="17">
        <f t="shared" si="24"/>
        <v>124</v>
      </c>
      <c r="J188" s="29"/>
      <c r="K188" s="14">
        <f t="shared" si="25"/>
        <v>0</v>
      </c>
    </row>
    <row r="189" spans="1:11" s="2" customFormat="1" ht="28.8" x14ac:dyDescent="0.3">
      <c r="A189" s="18">
        <v>165</v>
      </c>
      <c r="B189" s="8" t="s">
        <v>519</v>
      </c>
      <c r="C189" s="54"/>
      <c r="D189" s="39" t="s">
        <v>283</v>
      </c>
      <c r="E189" s="38" t="s">
        <v>97</v>
      </c>
      <c r="F189" s="42" t="s">
        <v>95</v>
      </c>
      <c r="G189" s="55">
        <f>[1]Mobiliários!BQ76</f>
        <v>46</v>
      </c>
      <c r="H189" s="17">
        <v>4</v>
      </c>
      <c r="I189" s="17">
        <f t="shared" si="24"/>
        <v>184</v>
      </c>
      <c r="J189" s="29"/>
      <c r="K189" s="14">
        <f t="shared" si="25"/>
        <v>0</v>
      </c>
    </row>
    <row r="190" spans="1:11" s="2" customFormat="1" ht="28.8" x14ac:dyDescent="0.3">
      <c r="A190" s="18">
        <v>166</v>
      </c>
      <c r="B190" s="18" t="s">
        <v>520</v>
      </c>
      <c r="C190" s="54"/>
      <c r="D190" s="39" t="s">
        <v>284</v>
      </c>
      <c r="E190" s="38" t="s">
        <v>97</v>
      </c>
      <c r="F190" s="42" t="s">
        <v>95</v>
      </c>
      <c r="G190" s="55">
        <f>[1]Mobiliários!BQ77</f>
        <v>2</v>
      </c>
      <c r="H190" s="17">
        <v>4</v>
      </c>
      <c r="I190" s="17">
        <f t="shared" si="24"/>
        <v>8</v>
      </c>
      <c r="J190" s="29"/>
      <c r="K190" s="14">
        <f t="shared" si="25"/>
        <v>0</v>
      </c>
    </row>
    <row r="191" spans="1:11" s="2" customFormat="1" ht="28.8" x14ac:dyDescent="0.3">
      <c r="A191" s="18">
        <v>167</v>
      </c>
      <c r="B191" s="8" t="s">
        <v>521</v>
      </c>
      <c r="C191" s="54"/>
      <c r="D191" s="39" t="s">
        <v>285</v>
      </c>
      <c r="E191" s="38" t="s">
        <v>97</v>
      </c>
      <c r="F191" s="42" t="s">
        <v>95</v>
      </c>
      <c r="G191" s="55">
        <f>[1]Mobiliários!BQ78</f>
        <v>1</v>
      </c>
      <c r="H191" s="17">
        <v>4</v>
      </c>
      <c r="I191" s="17">
        <f t="shared" si="24"/>
        <v>4</v>
      </c>
      <c r="J191" s="29"/>
      <c r="K191" s="14">
        <f t="shared" si="25"/>
        <v>0</v>
      </c>
    </row>
    <row r="192" spans="1:11" s="2" customFormat="1" ht="43.2" x14ac:dyDescent="0.3">
      <c r="A192" s="18">
        <v>168</v>
      </c>
      <c r="B192" s="18" t="s">
        <v>522</v>
      </c>
      <c r="C192" s="54"/>
      <c r="D192" s="39" t="s">
        <v>286</v>
      </c>
      <c r="E192" s="38" t="s">
        <v>97</v>
      </c>
      <c r="F192" s="42" t="s">
        <v>95</v>
      </c>
      <c r="G192" s="55">
        <f>[1]Mobiliários!BQ79</f>
        <v>10</v>
      </c>
      <c r="H192" s="17">
        <v>4</v>
      </c>
      <c r="I192" s="17">
        <f t="shared" si="24"/>
        <v>40</v>
      </c>
      <c r="J192" s="29"/>
      <c r="K192" s="14">
        <f t="shared" si="25"/>
        <v>0</v>
      </c>
    </row>
    <row r="193" spans="1:11" s="2" customFormat="1" ht="43.2" x14ac:dyDescent="0.3">
      <c r="A193" s="18">
        <v>169</v>
      </c>
      <c r="B193" s="8" t="s">
        <v>523</v>
      </c>
      <c r="C193" s="54"/>
      <c r="D193" s="39" t="s">
        <v>287</v>
      </c>
      <c r="E193" s="38" t="s">
        <v>97</v>
      </c>
      <c r="F193" s="42" t="s">
        <v>95</v>
      </c>
      <c r="G193" s="55">
        <f>[1]Mobiliários!BQ80</f>
        <v>96</v>
      </c>
      <c r="H193" s="17">
        <v>4</v>
      </c>
      <c r="I193" s="17">
        <f t="shared" si="24"/>
        <v>384</v>
      </c>
      <c r="J193" s="29"/>
      <c r="K193" s="14">
        <f t="shared" si="25"/>
        <v>0</v>
      </c>
    </row>
    <row r="194" spans="1:11" s="2" customFormat="1" ht="28.8" x14ac:dyDescent="0.3">
      <c r="A194" s="18">
        <v>170</v>
      </c>
      <c r="B194" s="18" t="s">
        <v>524</v>
      </c>
      <c r="C194" s="54"/>
      <c r="D194" s="39" t="s">
        <v>288</v>
      </c>
      <c r="E194" s="38" t="s">
        <v>97</v>
      </c>
      <c r="F194" s="42" t="s">
        <v>95</v>
      </c>
      <c r="G194" s="55">
        <f>[1]Mobiliários!BQ81</f>
        <v>4</v>
      </c>
      <c r="H194" s="17">
        <v>4</v>
      </c>
      <c r="I194" s="17">
        <f t="shared" si="24"/>
        <v>16</v>
      </c>
      <c r="J194" s="29"/>
      <c r="K194" s="14">
        <f t="shared" si="25"/>
        <v>0</v>
      </c>
    </row>
    <row r="195" spans="1:11" s="2" customFormat="1" ht="43.2" x14ac:dyDescent="0.3">
      <c r="A195" s="18">
        <v>171</v>
      </c>
      <c r="B195" s="8" t="s">
        <v>525</v>
      </c>
      <c r="C195" s="54"/>
      <c r="D195" s="39" t="s">
        <v>289</v>
      </c>
      <c r="E195" s="38" t="s">
        <v>97</v>
      </c>
      <c r="F195" s="42" t="s">
        <v>95</v>
      </c>
      <c r="G195" s="55">
        <f>[1]Mobiliários!BQ82</f>
        <v>472</v>
      </c>
      <c r="H195" s="17">
        <v>4</v>
      </c>
      <c r="I195" s="17">
        <f t="shared" si="24"/>
        <v>1888</v>
      </c>
      <c r="J195" s="29"/>
      <c r="K195" s="14">
        <f t="shared" si="25"/>
        <v>0</v>
      </c>
    </row>
    <row r="196" spans="1:11" s="2" customFormat="1" ht="28.8" x14ac:dyDescent="0.3">
      <c r="A196" s="18">
        <v>172</v>
      </c>
      <c r="B196" s="18" t="s">
        <v>526</v>
      </c>
      <c r="C196" s="54"/>
      <c r="D196" s="39" t="s">
        <v>290</v>
      </c>
      <c r="E196" s="38" t="s">
        <v>97</v>
      </c>
      <c r="F196" s="42" t="s">
        <v>95</v>
      </c>
      <c r="G196" s="55">
        <f>[1]Mobiliários!BQ83</f>
        <v>1</v>
      </c>
      <c r="H196" s="17">
        <v>4</v>
      </c>
      <c r="I196" s="17">
        <f t="shared" si="24"/>
        <v>4</v>
      </c>
      <c r="J196" s="29"/>
      <c r="K196" s="14">
        <f t="shared" si="25"/>
        <v>0</v>
      </c>
    </row>
    <row r="197" spans="1:11" s="2" customFormat="1" ht="28.8" x14ac:dyDescent="0.3">
      <c r="A197" s="18">
        <v>173</v>
      </c>
      <c r="B197" s="8" t="s">
        <v>527</v>
      </c>
      <c r="C197" s="54"/>
      <c r="D197" s="57" t="s">
        <v>291</v>
      </c>
      <c r="E197" s="38" t="s">
        <v>97</v>
      </c>
      <c r="F197" s="42" t="s">
        <v>95</v>
      </c>
      <c r="G197" s="55">
        <f>[1]Mobiliários!BQ84</f>
        <v>1</v>
      </c>
      <c r="H197" s="17">
        <v>4</v>
      </c>
      <c r="I197" s="17">
        <f t="shared" si="24"/>
        <v>4</v>
      </c>
      <c r="J197" s="29"/>
      <c r="K197" s="14">
        <f t="shared" si="25"/>
        <v>0</v>
      </c>
    </row>
    <row r="198" spans="1:11" s="2" customFormat="1" ht="28.8" x14ac:dyDescent="0.3">
      <c r="A198" s="18">
        <v>174</v>
      </c>
      <c r="B198" s="18" t="s">
        <v>528</v>
      </c>
      <c r="C198" s="54"/>
      <c r="D198" s="57" t="s">
        <v>292</v>
      </c>
      <c r="E198" s="38" t="s">
        <v>97</v>
      </c>
      <c r="F198" s="42" t="s">
        <v>95</v>
      </c>
      <c r="G198" s="55">
        <f>[1]Mobiliários!BQ85</f>
        <v>11</v>
      </c>
      <c r="H198" s="17">
        <v>4</v>
      </c>
      <c r="I198" s="17">
        <f t="shared" si="24"/>
        <v>44</v>
      </c>
      <c r="J198" s="29"/>
      <c r="K198" s="14">
        <f t="shared" si="25"/>
        <v>0</v>
      </c>
    </row>
    <row r="199" spans="1:11" s="2" customFormat="1" ht="28.8" x14ac:dyDescent="0.3">
      <c r="A199" s="18">
        <v>175</v>
      </c>
      <c r="B199" s="8" t="s">
        <v>529</v>
      </c>
      <c r="C199" s="54"/>
      <c r="D199" s="39" t="s">
        <v>293</v>
      </c>
      <c r="E199" s="38" t="s">
        <v>97</v>
      </c>
      <c r="F199" s="42" t="s">
        <v>95</v>
      </c>
      <c r="G199" s="55">
        <f>[1]Mobiliários!BQ86</f>
        <v>1</v>
      </c>
      <c r="H199" s="17">
        <v>4</v>
      </c>
      <c r="I199" s="17">
        <f t="shared" ref="I199:I230" si="26">SUM(G199*H199)</f>
        <v>4</v>
      </c>
      <c r="J199" s="29"/>
      <c r="K199" s="14">
        <f t="shared" ref="K199:K230" si="27">SUM(I199*J199)</f>
        <v>0</v>
      </c>
    </row>
    <row r="200" spans="1:11" s="2" customFormat="1" ht="28.8" x14ac:dyDescent="0.3">
      <c r="A200" s="18">
        <v>176</v>
      </c>
      <c r="B200" s="18" t="s">
        <v>530</v>
      </c>
      <c r="C200" s="54"/>
      <c r="D200" s="39" t="s">
        <v>294</v>
      </c>
      <c r="E200" s="38" t="s">
        <v>97</v>
      </c>
      <c r="F200" s="42" t="s">
        <v>95</v>
      </c>
      <c r="G200" s="55">
        <f>[1]Mobiliários!BQ87</f>
        <v>2</v>
      </c>
      <c r="H200" s="17">
        <v>4</v>
      </c>
      <c r="I200" s="17">
        <f t="shared" si="26"/>
        <v>8</v>
      </c>
      <c r="J200" s="29"/>
      <c r="K200" s="14">
        <f t="shared" si="27"/>
        <v>0</v>
      </c>
    </row>
    <row r="201" spans="1:11" s="2" customFormat="1" ht="28.8" x14ac:dyDescent="0.3">
      <c r="A201" s="18">
        <v>177</v>
      </c>
      <c r="B201" s="8" t="s">
        <v>531</v>
      </c>
      <c r="C201" s="54"/>
      <c r="D201" s="39" t="s">
        <v>295</v>
      </c>
      <c r="E201" s="38" t="s">
        <v>97</v>
      </c>
      <c r="F201" s="42" t="s">
        <v>95</v>
      </c>
      <c r="G201" s="55">
        <f>[1]Mobiliários!BQ88</f>
        <v>41</v>
      </c>
      <c r="H201" s="17">
        <v>4</v>
      </c>
      <c r="I201" s="17">
        <f t="shared" si="26"/>
        <v>164</v>
      </c>
      <c r="J201" s="29"/>
      <c r="K201" s="14">
        <f t="shared" si="27"/>
        <v>0</v>
      </c>
    </row>
    <row r="202" spans="1:11" s="2" customFormat="1" ht="28.8" x14ac:dyDescent="0.3">
      <c r="A202" s="18">
        <v>178</v>
      </c>
      <c r="B202" s="18" t="s">
        <v>532</v>
      </c>
      <c r="C202" s="54"/>
      <c r="D202" s="39" t="s">
        <v>296</v>
      </c>
      <c r="E202" s="38" t="s">
        <v>97</v>
      </c>
      <c r="F202" s="42" t="s">
        <v>95</v>
      </c>
      <c r="G202" s="55">
        <f>[1]Mobiliários!BQ89</f>
        <v>1</v>
      </c>
      <c r="H202" s="17">
        <v>4</v>
      </c>
      <c r="I202" s="17">
        <f t="shared" si="26"/>
        <v>4</v>
      </c>
      <c r="J202" s="29"/>
      <c r="K202" s="14">
        <f t="shared" si="27"/>
        <v>0</v>
      </c>
    </row>
    <row r="203" spans="1:11" s="2" customFormat="1" ht="28.8" x14ac:dyDescent="0.3">
      <c r="A203" s="18">
        <v>179</v>
      </c>
      <c r="B203" s="8" t="s">
        <v>533</v>
      </c>
      <c r="C203" s="54"/>
      <c r="D203" s="39" t="s">
        <v>297</v>
      </c>
      <c r="E203" s="38" t="s">
        <v>97</v>
      </c>
      <c r="F203" s="42" t="s">
        <v>95</v>
      </c>
      <c r="G203" s="55">
        <f>[1]Mobiliários!BQ90</f>
        <v>3</v>
      </c>
      <c r="H203" s="17">
        <v>4</v>
      </c>
      <c r="I203" s="17">
        <f t="shared" si="26"/>
        <v>12</v>
      </c>
      <c r="J203" s="29"/>
      <c r="K203" s="14">
        <f t="shared" si="27"/>
        <v>0</v>
      </c>
    </row>
    <row r="204" spans="1:11" s="2" customFormat="1" ht="28.8" x14ac:dyDescent="0.3">
      <c r="A204" s="18">
        <v>180</v>
      </c>
      <c r="B204" s="18" t="s">
        <v>534</v>
      </c>
      <c r="C204" s="54"/>
      <c r="D204" s="57" t="s">
        <v>298</v>
      </c>
      <c r="E204" s="38" t="s">
        <v>97</v>
      </c>
      <c r="F204" s="42" t="s">
        <v>95</v>
      </c>
      <c r="G204" s="55">
        <f>[1]Mobiliários!BQ91</f>
        <v>2</v>
      </c>
      <c r="H204" s="17">
        <v>4</v>
      </c>
      <c r="I204" s="17">
        <f t="shared" si="26"/>
        <v>8</v>
      </c>
      <c r="J204" s="29"/>
      <c r="K204" s="14">
        <f t="shared" si="27"/>
        <v>0</v>
      </c>
    </row>
    <row r="205" spans="1:11" s="2" customFormat="1" ht="28.8" x14ac:dyDescent="0.3">
      <c r="A205" s="18">
        <v>181</v>
      </c>
      <c r="B205" s="8" t="s">
        <v>535</v>
      </c>
      <c r="C205" s="54"/>
      <c r="D205" s="57" t="s">
        <v>299</v>
      </c>
      <c r="E205" s="38" t="s">
        <v>97</v>
      </c>
      <c r="F205" s="42" t="s">
        <v>95</v>
      </c>
      <c r="G205" s="55">
        <f>[1]Mobiliários!BQ92</f>
        <v>2</v>
      </c>
      <c r="H205" s="17">
        <v>4</v>
      </c>
      <c r="I205" s="17">
        <f t="shared" si="26"/>
        <v>8</v>
      </c>
      <c r="J205" s="29"/>
      <c r="K205" s="14">
        <f t="shared" si="27"/>
        <v>0</v>
      </c>
    </row>
    <row r="206" spans="1:11" s="2" customFormat="1" ht="28.8" x14ac:dyDescent="0.3">
      <c r="A206" s="18">
        <v>182</v>
      </c>
      <c r="B206" s="18" t="s">
        <v>536</v>
      </c>
      <c r="C206" s="54"/>
      <c r="D206" s="57" t="s">
        <v>300</v>
      </c>
      <c r="E206" s="38" t="s">
        <v>97</v>
      </c>
      <c r="F206" s="42" t="s">
        <v>95</v>
      </c>
      <c r="G206" s="55">
        <f>[1]Mobiliários!BQ93</f>
        <v>2</v>
      </c>
      <c r="H206" s="17">
        <v>4</v>
      </c>
      <c r="I206" s="17">
        <f t="shared" si="26"/>
        <v>8</v>
      </c>
      <c r="J206" s="29"/>
      <c r="K206" s="14">
        <f t="shared" si="27"/>
        <v>0</v>
      </c>
    </row>
    <row r="207" spans="1:11" s="2" customFormat="1" ht="28.8" x14ac:dyDescent="0.3">
      <c r="A207" s="18">
        <v>183</v>
      </c>
      <c r="B207" s="8" t="s">
        <v>537</v>
      </c>
      <c r="C207" s="54"/>
      <c r="D207" s="57" t="s">
        <v>301</v>
      </c>
      <c r="E207" s="38" t="s">
        <v>97</v>
      </c>
      <c r="F207" s="42" t="s">
        <v>95</v>
      </c>
      <c r="G207" s="55">
        <f>[1]Mobiliários!BQ94</f>
        <v>2</v>
      </c>
      <c r="H207" s="17">
        <v>4</v>
      </c>
      <c r="I207" s="17">
        <f t="shared" si="26"/>
        <v>8</v>
      </c>
      <c r="J207" s="29"/>
      <c r="K207" s="14">
        <f t="shared" si="27"/>
        <v>0</v>
      </c>
    </row>
    <row r="208" spans="1:11" s="2" customFormat="1" ht="28.8" x14ac:dyDescent="0.3">
      <c r="A208" s="18">
        <v>184</v>
      </c>
      <c r="B208" s="18" t="s">
        <v>538</v>
      </c>
      <c r="C208" s="54"/>
      <c r="D208" s="39" t="s">
        <v>302</v>
      </c>
      <c r="E208" s="38" t="s">
        <v>97</v>
      </c>
      <c r="F208" s="42" t="s">
        <v>95</v>
      </c>
      <c r="G208" s="55">
        <f>[1]Mobiliários!BQ95</f>
        <v>2</v>
      </c>
      <c r="H208" s="17">
        <v>4</v>
      </c>
      <c r="I208" s="17">
        <f t="shared" si="26"/>
        <v>8</v>
      </c>
      <c r="J208" s="29"/>
      <c r="K208" s="14">
        <f t="shared" si="27"/>
        <v>0</v>
      </c>
    </row>
    <row r="209" spans="1:11" s="2" customFormat="1" ht="28.8" x14ac:dyDescent="0.3">
      <c r="A209" s="18">
        <v>185</v>
      </c>
      <c r="B209" s="8" t="s">
        <v>539</v>
      </c>
      <c r="C209" s="54"/>
      <c r="D209" s="39" t="s">
        <v>303</v>
      </c>
      <c r="E209" s="38" t="s">
        <v>97</v>
      </c>
      <c r="F209" s="42" t="s">
        <v>95</v>
      </c>
      <c r="G209" s="55">
        <f>[1]Mobiliários!BQ96</f>
        <v>1</v>
      </c>
      <c r="H209" s="17">
        <v>4</v>
      </c>
      <c r="I209" s="17">
        <f t="shared" si="26"/>
        <v>4</v>
      </c>
      <c r="J209" s="29"/>
      <c r="K209" s="14">
        <f t="shared" si="27"/>
        <v>0</v>
      </c>
    </row>
    <row r="210" spans="1:11" s="2" customFormat="1" ht="28.8" x14ac:dyDescent="0.3">
      <c r="A210" s="18">
        <v>186</v>
      </c>
      <c r="B210" s="18" t="s">
        <v>540</v>
      </c>
      <c r="C210" s="54"/>
      <c r="D210" s="39" t="s">
        <v>304</v>
      </c>
      <c r="E210" s="38" t="s">
        <v>97</v>
      </c>
      <c r="F210" s="42" t="s">
        <v>95</v>
      </c>
      <c r="G210" s="55">
        <f>[1]Mobiliários!BQ97</f>
        <v>1</v>
      </c>
      <c r="H210" s="17">
        <v>4</v>
      </c>
      <c r="I210" s="17">
        <f t="shared" si="26"/>
        <v>4</v>
      </c>
      <c r="J210" s="29"/>
      <c r="K210" s="14">
        <f t="shared" si="27"/>
        <v>0</v>
      </c>
    </row>
    <row r="211" spans="1:11" s="2" customFormat="1" ht="28.8" x14ac:dyDescent="0.3">
      <c r="A211" s="18">
        <v>187</v>
      </c>
      <c r="B211" s="8" t="s">
        <v>541</v>
      </c>
      <c r="C211" s="54"/>
      <c r="D211" s="39" t="s">
        <v>305</v>
      </c>
      <c r="E211" s="38" t="s">
        <v>97</v>
      </c>
      <c r="F211" s="42" t="s">
        <v>95</v>
      </c>
      <c r="G211" s="55">
        <f>[1]Mobiliários!BQ98</f>
        <v>3</v>
      </c>
      <c r="H211" s="17">
        <v>4</v>
      </c>
      <c r="I211" s="17">
        <f t="shared" si="26"/>
        <v>12</v>
      </c>
      <c r="J211" s="29"/>
      <c r="K211" s="14">
        <f t="shared" si="27"/>
        <v>0</v>
      </c>
    </row>
    <row r="212" spans="1:11" s="2" customFormat="1" ht="28.8" x14ac:dyDescent="0.3">
      <c r="A212" s="18">
        <v>188</v>
      </c>
      <c r="B212" s="18" t="s">
        <v>542</v>
      </c>
      <c r="C212" s="54"/>
      <c r="D212" s="39" t="s">
        <v>306</v>
      </c>
      <c r="E212" s="38" t="s">
        <v>97</v>
      </c>
      <c r="F212" s="42" t="s">
        <v>95</v>
      </c>
      <c r="G212" s="55">
        <f>[1]Mobiliários!BQ99</f>
        <v>1</v>
      </c>
      <c r="H212" s="17">
        <v>4</v>
      </c>
      <c r="I212" s="17">
        <f t="shared" si="26"/>
        <v>4</v>
      </c>
      <c r="J212" s="29"/>
      <c r="K212" s="14">
        <f t="shared" si="27"/>
        <v>0</v>
      </c>
    </row>
    <row r="213" spans="1:11" s="2" customFormat="1" ht="28.8" x14ac:dyDescent="0.3">
      <c r="A213" s="18">
        <v>189</v>
      </c>
      <c r="B213" s="8" t="s">
        <v>543</v>
      </c>
      <c r="C213" s="54"/>
      <c r="D213" s="39" t="s">
        <v>307</v>
      </c>
      <c r="E213" s="38" t="s">
        <v>97</v>
      </c>
      <c r="F213" s="42" t="s">
        <v>95</v>
      </c>
      <c r="G213" s="55">
        <f>[1]Mobiliários!BQ100</f>
        <v>1</v>
      </c>
      <c r="H213" s="17">
        <v>4</v>
      </c>
      <c r="I213" s="17">
        <f t="shared" si="26"/>
        <v>4</v>
      </c>
      <c r="J213" s="29"/>
      <c r="K213" s="14">
        <f t="shared" si="27"/>
        <v>0</v>
      </c>
    </row>
    <row r="214" spans="1:11" s="2" customFormat="1" ht="28.8" x14ac:dyDescent="0.3">
      <c r="A214" s="18">
        <v>190</v>
      </c>
      <c r="B214" s="18" t="s">
        <v>544</v>
      </c>
      <c r="C214" s="54"/>
      <c r="D214" s="39" t="s">
        <v>308</v>
      </c>
      <c r="E214" s="38" t="s">
        <v>97</v>
      </c>
      <c r="F214" s="42" t="s">
        <v>95</v>
      </c>
      <c r="G214" s="55">
        <f>[1]Mobiliários!BQ101</f>
        <v>2</v>
      </c>
      <c r="H214" s="17">
        <v>4</v>
      </c>
      <c r="I214" s="17">
        <f t="shared" si="26"/>
        <v>8</v>
      </c>
      <c r="J214" s="29"/>
      <c r="K214" s="14">
        <f t="shared" si="27"/>
        <v>0</v>
      </c>
    </row>
    <row r="215" spans="1:11" s="2" customFormat="1" ht="28.8" x14ac:dyDescent="0.3">
      <c r="A215" s="18">
        <v>191</v>
      </c>
      <c r="B215" s="8" t="s">
        <v>545</v>
      </c>
      <c r="C215" s="54"/>
      <c r="D215" s="39" t="s">
        <v>309</v>
      </c>
      <c r="E215" s="38" t="s">
        <v>97</v>
      </c>
      <c r="F215" s="42" t="s">
        <v>95</v>
      </c>
      <c r="G215" s="55">
        <f>[1]Mobiliários!BQ102</f>
        <v>2</v>
      </c>
      <c r="H215" s="17">
        <v>4</v>
      </c>
      <c r="I215" s="17">
        <f t="shared" si="26"/>
        <v>8</v>
      </c>
      <c r="J215" s="29"/>
      <c r="K215" s="14">
        <f t="shared" si="27"/>
        <v>0</v>
      </c>
    </row>
    <row r="216" spans="1:11" s="2" customFormat="1" ht="28.8" x14ac:dyDescent="0.3">
      <c r="A216" s="18">
        <v>192</v>
      </c>
      <c r="B216" s="18" t="s">
        <v>546</v>
      </c>
      <c r="C216" s="54"/>
      <c r="D216" s="39" t="s">
        <v>310</v>
      </c>
      <c r="E216" s="38" t="s">
        <v>97</v>
      </c>
      <c r="F216" s="42" t="s">
        <v>95</v>
      </c>
      <c r="G216" s="55">
        <f>[1]Mobiliários!BQ103</f>
        <v>6</v>
      </c>
      <c r="H216" s="17">
        <v>4</v>
      </c>
      <c r="I216" s="17">
        <f t="shared" si="26"/>
        <v>24</v>
      </c>
      <c r="J216" s="29"/>
      <c r="K216" s="14">
        <f t="shared" si="27"/>
        <v>0</v>
      </c>
    </row>
    <row r="217" spans="1:11" s="2" customFormat="1" ht="28.8" x14ac:dyDescent="0.3">
      <c r="A217" s="18">
        <v>193</v>
      </c>
      <c r="B217" s="8" t="s">
        <v>547</v>
      </c>
      <c r="C217" s="54"/>
      <c r="D217" s="56" t="s">
        <v>311</v>
      </c>
      <c r="E217" s="38" t="s">
        <v>97</v>
      </c>
      <c r="F217" s="42" t="s">
        <v>95</v>
      </c>
      <c r="G217" s="55">
        <f>[1]Mobiliários!BQ104</f>
        <v>11</v>
      </c>
      <c r="H217" s="17">
        <v>4</v>
      </c>
      <c r="I217" s="17">
        <f t="shared" si="26"/>
        <v>44</v>
      </c>
      <c r="J217" s="29"/>
      <c r="K217" s="14">
        <f t="shared" si="27"/>
        <v>0</v>
      </c>
    </row>
    <row r="218" spans="1:11" s="2" customFormat="1" ht="28.8" x14ac:dyDescent="0.3">
      <c r="A218" s="18">
        <v>194</v>
      </c>
      <c r="B218" s="18" t="s">
        <v>548</v>
      </c>
      <c r="C218" s="54"/>
      <c r="D218" s="39" t="s">
        <v>312</v>
      </c>
      <c r="E218" s="38" t="s">
        <v>97</v>
      </c>
      <c r="F218" s="42" t="s">
        <v>95</v>
      </c>
      <c r="G218" s="55">
        <f>[1]Mobiliários!BQ105</f>
        <v>1</v>
      </c>
      <c r="H218" s="17">
        <v>4</v>
      </c>
      <c r="I218" s="17">
        <f t="shared" si="26"/>
        <v>4</v>
      </c>
      <c r="J218" s="29"/>
      <c r="K218" s="14">
        <f t="shared" si="27"/>
        <v>0</v>
      </c>
    </row>
    <row r="219" spans="1:11" s="2" customFormat="1" ht="28.8" x14ac:dyDescent="0.3">
      <c r="A219" s="18">
        <v>195</v>
      </c>
      <c r="B219" s="8" t="s">
        <v>549</v>
      </c>
      <c r="C219" s="54"/>
      <c r="D219" s="39" t="s">
        <v>313</v>
      </c>
      <c r="E219" s="38" t="s">
        <v>97</v>
      </c>
      <c r="F219" s="42" t="s">
        <v>95</v>
      </c>
      <c r="G219" s="59">
        <f>[2]Mobiliários!$BQ$106</f>
        <v>10</v>
      </c>
      <c r="H219" s="17">
        <v>4</v>
      </c>
      <c r="I219" s="17">
        <f t="shared" si="26"/>
        <v>40</v>
      </c>
      <c r="J219" s="29"/>
      <c r="K219" s="14">
        <f t="shared" si="27"/>
        <v>0</v>
      </c>
    </row>
    <row r="220" spans="1:11" s="2" customFormat="1" ht="28.8" x14ac:dyDescent="0.3">
      <c r="A220" s="18">
        <v>196</v>
      </c>
      <c r="B220" s="18" t="s">
        <v>550</v>
      </c>
      <c r="C220" s="54"/>
      <c r="D220" s="39" t="s">
        <v>314</v>
      </c>
      <c r="E220" s="38" t="s">
        <v>97</v>
      </c>
      <c r="F220" s="42" t="s">
        <v>95</v>
      </c>
      <c r="G220" s="55">
        <f>[1]Mobiliários!BQ107</f>
        <v>4</v>
      </c>
      <c r="H220" s="17">
        <v>4</v>
      </c>
      <c r="I220" s="17">
        <f t="shared" si="26"/>
        <v>16</v>
      </c>
      <c r="J220" s="29"/>
      <c r="K220" s="14">
        <f t="shared" si="27"/>
        <v>0</v>
      </c>
    </row>
    <row r="221" spans="1:11" s="2" customFormat="1" ht="28.8" x14ac:dyDescent="0.3">
      <c r="A221" s="18">
        <v>197</v>
      </c>
      <c r="B221" s="8" t="s">
        <v>551</v>
      </c>
      <c r="C221" s="54"/>
      <c r="D221" s="39" t="s">
        <v>315</v>
      </c>
      <c r="E221" s="38" t="s">
        <v>97</v>
      </c>
      <c r="F221" s="42" t="s">
        <v>95</v>
      </c>
      <c r="G221" s="55">
        <f>[1]Mobiliários!BQ108</f>
        <v>4</v>
      </c>
      <c r="H221" s="17">
        <v>4</v>
      </c>
      <c r="I221" s="17">
        <f t="shared" si="26"/>
        <v>16</v>
      </c>
      <c r="J221" s="29"/>
      <c r="K221" s="14">
        <f t="shared" si="27"/>
        <v>0</v>
      </c>
    </row>
    <row r="222" spans="1:11" s="2" customFormat="1" ht="28.8" x14ac:dyDescent="0.3">
      <c r="A222" s="18">
        <v>198</v>
      </c>
      <c r="B222" s="18" t="s">
        <v>552</v>
      </c>
      <c r="C222" s="54"/>
      <c r="D222" s="39" t="s">
        <v>316</v>
      </c>
      <c r="E222" s="38" t="s">
        <v>97</v>
      </c>
      <c r="F222" s="42" t="s">
        <v>95</v>
      </c>
      <c r="G222" s="55">
        <f>[1]Mobiliários!BQ109</f>
        <v>22</v>
      </c>
      <c r="H222" s="17">
        <v>4</v>
      </c>
      <c r="I222" s="17">
        <f t="shared" si="26"/>
        <v>88</v>
      </c>
      <c r="J222" s="29"/>
      <c r="K222" s="14">
        <f t="shared" si="27"/>
        <v>0</v>
      </c>
    </row>
    <row r="223" spans="1:11" s="2" customFormat="1" ht="28.8" x14ac:dyDescent="0.3">
      <c r="A223" s="18">
        <v>199</v>
      </c>
      <c r="B223" s="8" t="s">
        <v>553</v>
      </c>
      <c r="C223" s="54"/>
      <c r="D223" s="16" t="s">
        <v>317</v>
      </c>
      <c r="E223" s="38" t="s">
        <v>97</v>
      </c>
      <c r="F223" s="42" t="s">
        <v>95</v>
      </c>
      <c r="G223" s="55">
        <f>[1]Mobiliários!BQ110</f>
        <v>15</v>
      </c>
      <c r="H223" s="17">
        <v>4</v>
      </c>
      <c r="I223" s="17">
        <f t="shared" si="26"/>
        <v>60</v>
      </c>
      <c r="J223" s="29"/>
      <c r="K223" s="14">
        <f t="shared" si="27"/>
        <v>0</v>
      </c>
    </row>
    <row r="224" spans="1:11" s="2" customFormat="1" ht="28.8" x14ac:dyDescent="0.3">
      <c r="A224" s="18">
        <v>200</v>
      </c>
      <c r="B224" s="18" t="s">
        <v>554</v>
      </c>
      <c r="C224" s="54"/>
      <c r="D224" s="39" t="s">
        <v>318</v>
      </c>
      <c r="E224" s="38" t="s">
        <v>97</v>
      </c>
      <c r="F224" s="42" t="s">
        <v>95</v>
      </c>
      <c r="G224" s="55">
        <f>[1]Mobiliários!BQ111</f>
        <v>5</v>
      </c>
      <c r="H224" s="17">
        <v>4</v>
      </c>
      <c r="I224" s="17">
        <f t="shared" si="26"/>
        <v>20</v>
      </c>
      <c r="J224" s="29"/>
      <c r="K224" s="14">
        <f t="shared" si="27"/>
        <v>0</v>
      </c>
    </row>
    <row r="225" spans="1:11" s="2" customFormat="1" ht="28.8" x14ac:dyDescent="0.3">
      <c r="A225" s="18">
        <v>201</v>
      </c>
      <c r="B225" s="8" t="s">
        <v>555</v>
      </c>
      <c r="C225" s="54"/>
      <c r="D225" s="39" t="s">
        <v>319</v>
      </c>
      <c r="E225" s="38" t="s">
        <v>97</v>
      </c>
      <c r="F225" s="42" t="s">
        <v>95</v>
      </c>
      <c r="G225" s="55">
        <f>[1]Mobiliários!BQ112</f>
        <v>22</v>
      </c>
      <c r="H225" s="17">
        <v>4</v>
      </c>
      <c r="I225" s="17">
        <f t="shared" si="26"/>
        <v>88</v>
      </c>
      <c r="J225" s="29"/>
      <c r="K225" s="14">
        <f t="shared" si="27"/>
        <v>0</v>
      </c>
    </row>
    <row r="226" spans="1:11" s="2" customFormat="1" ht="28.8" x14ac:dyDescent="0.3">
      <c r="A226" s="18">
        <v>202</v>
      </c>
      <c r="B226" s="18" t="s">
        <v>556</v>
      </c>
      <c r="C226" s="54"/>
      <c r="D226" s="39" t="s">
        <v>320</v>
      </c>
      <c r="E226" s="38" t="s">
        <v>97</v>
      </c>
      <c r="F226" s="42" t="s">
        <v>95</v>
      </c>
      <c r="G226" s="55">
        <f>[1]Mobiliários!BQ113</f>
        <v>5</v>
      </c>
      <c r="H226" s="17">
        <v>4</v>
      </c>
      <c r="I226" s="17">
        <f t="shared" si="26"/>
        <v>20</v>
      </c>
      <c r="J226" s="29"/>
      <c r="K226" s="14">
        <f t="shared" si="27"/>
        <v>0</v>
      </c>
    </row>
    <row r="227" spans="1:11" s="2" customFormat="1" ht="28.8" x14ac:dyDescent="0.3">
      <c r="A227" s="18">
        <v>203</v>
      </c>
      <c r="B227" s="8" t="s">
        <v>557</v>
      </c>
      <c r="C227" s="54"/>
      <c r="D227" s="39" t="s">
        <v>321</v>
      </c>
      <c r="E227" s="38" t="s">
        <v>97</v>
      </c>
      <c r="F227" s="42" t="s">
        <v>95</v>
      </c>
      <c r="G227" s="55">
        <f>[1]Mobiliários!BQ114</f>
        <v>14</v>
      </c>
      <c r="H227" s="17">
        <v>4</v>
      </c>
      <c r="I227" s="17">
        <f t="shared" si="26"/>
        <v>56</v>
      </c>
      <c r="J227" s="29"/>
      <c r="K227" s="14">
        <f t="shared" si="27"/>
        <v>0</v>
      </c>
    </row>
    <row r="228" spans="1:11" s="2" customFormat="1" ht="28.8" x14ac:dyDescent="0.3">
      <c r="A228" s="18">
        <v>204</v>
      </c>
      <c r="B228" s="18" t="s">
        <v>558</v>
      </c>
      <c r="C228" s="54"/>
      <c r="D228" s="39" t="s">
        <v>322</v>
      </c>
      <c r="E228" s="38" t="s">
        <v>97</v>
      </c>
      <c r="F228" s="42" t="s">
        <v>95</v>
      </c>
      <c r="G228" s="55">
        <f>[1]Mobiliários!BQ115</f>
        <v>3</v>
      </c>
      <c r="H228" s="17">
        <v>4</v>
      </c>
      <c r="I228" s="17">
        <f t="shared" si="26"/>
        <v>12</v>
      </c>
      <c r="J228" s="29"/>
      <c r="K228" s="14">
        <f t="shared" si="27"/>
        <v>0</v>
      </c>
    </row>
    <row r="229" spans="1:11" s="2" customFormat="1" ht="28.8" x14ac:dyDescent="0.3">
      <c r="A229" s="18">
        <v>205</v>
      </c>
      <c r="B229" s="8" t="s">
        <v>559</v>
      </c>
      <c r="C229" s="54"/>
      <c r="D229" s="39" t="s">
        <v>323</v>
      </c>
      <c r="E229" s="38" t="s">
        <v>97</v>
      </c>
      <c r="F229" s="42" t="s">
        <v>95</v>
      </c>
      <c r="G229" s="55">
        <f>[1]Mobiliários!BQ116</f>
        <v>2</v>
      </c>
      <c r="H229" s="17">
        <v>4</v>
      </c>
      <c r="I229" s="17">
        <f t="shared" si="26"/>
        <v>8</v>
      </c>
      <c r="J229" s="29"/>
      <c r="K229" s="14">
        <f t="shared" si="27"/>
        <v>0</v>
      </c>
    </row>
    <row r="230" spans="1:11" s="2" customFormat="1" ht="28.8" x14ac:dyDescent="0.3">
      <c r="A230" s="18">
        <v>206</v>
      </c>
      <c r="B230" s="18" t="s">
        <v>560</v>
      </c>
      <c r="C230" s="54"/>
      <c r="D230" s="39" t="s">
        <v>324</v>
      </c>
      <c r="E230" s="38" t="s">
        <v>97</v>
      </c>
      <c r="F230" s="42" t="s">
        <v>95</v>
      </c>
      <c r="G230" s="55">
        <f>[1]Mobiliários!BQ117</f>
        <v>1</v>
      </c>
      <c r="H230" s="17">
        <v>4</v>
      </c>
      <c r="I230" s="17">
        <f t="shared" si="26"/>
        <v>4</v>
      </c>
      <c r="J230" s="29"/>
      <c r="K230" s="14">
        <f t="shared" si="27"/>
        <v>0</v>
      </c>
    </row>
    <row r="231" spans="1:11" s="2" customFormat="1" ht="28.8" x14ac:dyDescent="0.3">
      <c r="A231" s="18">
        <v>207</v>
      </c>
      <c r="B231" s="8" t="s">
        <v>561</v>
      </c>
      <c r="C231" s="54"/>
      <c r="D231" s="57" t="s">
        <v>325</v>
      </c>
      <c r="E231" s="38" t="s">
        <v>97</v>
      </c>
      <c r="F231" s="42" t="s">
        <v>95</v>
      </c>
      <c r="G231" s="55">
        <f>[1]Mobiliários!BQ118</f>
        <v>1</v>
      </c>
      <c r="H231" s="17">
        <v>4</v>
      </c>
      <c r="I231" s="17">
        <f t="shared" ref="I231:I262" si="28">SUM(G231*H231)</f>
        <v>4</v>
      </c>
      <c r="J231" s="29"/>
      <c r="K231" s="14">
        <f t="shared" ref="K231:K262" si="29">SUM(I231*J231)</f>
        <v>0</v>
      </c>
    </row>
    <row r="232" spans="1:11" s="2" customFormat="1" ht="28.8" x14ac:dyDescent="0.3">
      <c r="A232" s="18">
        <v>208</v>
      </c>
      <c r="B232" s="18" t="s">
        <v>562</v>
      </c>
      <c r="C232" s="54"/>
      <c r="D232" s="39" t="s">
        <v>326</v>
      </c>
      <c r="E232" s="38" t="s">
        <v>97</v>
      </c>
      <c r="F232" s="42" t="s">
        <v>95</v>
      </c>
      <c r="G232" s="55">
        <f>[1]Mobiliários!BQ119</f>
        <v>3</v>
      </c>
      <c r="H232" s="17">
        <v>4</v>
      </c>
      <c r="I232" s="17">
        <f t="shared" si="28"/>
        <v>12</v>
      </c>
      <c r="J232" s="29"/>
      <c r="K232" s="14">
        <f t="shared" si="29"/>
        <v>0</v>
      </c>
    </row>
    <row r="233" spans="1:11" s="2" customFormat="1" ht="28.8" x14ac:dyDescent="0.3">
      <c r="A233" s="18">
        <v>209</v>
      </c>
      <c r="B233" s="8" t="s">
        <v>563</v>
      </c>
      <c r="C233" s="54"/>
      <c r="D233" s="39" t="s">
        <v>327</v>
      </c>
      <c r="E233" s="38" t="s">
        <v>97</v>
      </c>
      <c r="F233" s="42" t="s">
        <v>95</v>
      </c>
      <c r="G233" s="55">
        <f>[1]Mobiliários!BQ120</f>
        <v>18</v>
      </c>
      <c r="H233" s="17">
        <v>4</v>
      </c>
      <c r="I233" s="17">
        <f t="shared" si="28"/>
        <v>72</v>
      </c>
      <c r="J233" s="29"/>
      <c r="K233" s="14">
        <f t="shared" si="29"/>
        <v>0</v>
      </c>
    </row>
    <row r="234" spans="1:11" s="2" customFormat="1" ht="28.8" x14ac:dyDescent="0.3">
      <c r="A234" s="18">
        <v>210</v>
      </c>
      <c r="B234" s="18" t="s">
        <v>564</v>
      </c>
      <c r="C234" s="54"/>
      <c r="D234" s="39" t="s">
        <v>328</v>
      </c>
      <c r="E234" s="38" t="s">
        <v>97</v>
      </c>
      <c r="F234" s="42" t="s">
        <v>95</v>
      </c>
      <c r="G234" s="55">
        <f>[1]Mobiliários!BQ121</f>
        <v>2</v>
      </c>
      <c r="H234" s="17">
        <v>4</v>
      </c>
      <c r="I234" s="17">
        <f t="shared" si="28"/>
        <v>8</v>
      </c>
      <c r="J234" s="29"/>
      <c r="K234" s="14">
        <f t="shared" si="29"/>
        <v>0</v>
      </c>
    </row>
    <row r="235" spans="1:11" s="2" customFormat="1" ht="28.8" x14ac:dyDescent="0.3">
      <c r="A235" s="18">
        <v>211</v>
      </c>
      <c r="B235" s="8" t="s">
        <v>565</v>
      </c>
      <c r="C235" s="54"/>
      <c r="D235" s="39" t="s">
        <v>329</v>
      </c>
      <c r="E235" s="38" t="s">
        <v>97</v>
      </c>
      <c r="F235" s="42" t="s">
        <v>95</v>
      </c>
      <c r="G235" s="55">
        <f>[1]Mobiliários!BQ122</f>
        <v>30</v>
      </c>
      <c r="H235" s="17">
        <v>4</v>
      </c>
      <c r="I235" s="17">
        <f t="shared" si="28"/>
        <v>120</v>
      </c>
      <c r="J235" s="29"/>
      <c r="K235" s="14">
        <f t="shared" si="29"/>
        <v>0</v>
      </c>
    </row>
    <row r="236" spans="1:11" s="2" customFormat="1" ht="28.8" x14ac:dyDescent="0.3">
      <c r="A236" s="18">
        <v>212</v>
      </c>
      <c r="B236" s="18" t="s">
        <v>566</v>
      </c>
      <c r="C236" s="54"/>
      <c r="D236" s="39" t="s">
        <v>330</v>
      </c>
      <c r="E236" s="38" t="s">
        <v>97</v>
      </c>
      <c r="F236" s="42" t="s">
        <v>95</v>
      </c>
      <c r="G236" s="55">
        <f>[1]Mobiliários!BQ123</f>
        <v>34</v>
      </c>
      <c r="H236" s="17">
        <v>4</v>
      </c>
      <c r="I236" s="17">
        <f t="shared" si="28"/>
        <v>136</v>
      </c>
      <c r="J236" s="29"/>
      <c r="K236" s="14">
        <f t="shared" si="29"/>
        <v>0</v>
      </c>
    </row>
    <row r="237" spans="1:11" s="2" customFormat="1" ht="28.8" x14ac:dyDescent="0.3">
      <c r="A237" s="18">
        <v>213</v>
      </c>
      <c r="B237" s="8" t="s">
        <v>567</v>
      </c>
      <c r="C237" s="54"/>
      <c r="D237" s="39" t="s">
        <v>331</v>
      </c>
      <c r="E237" s="38" t="s">
        <v>97</v>
      </c>
      <c r="F237" s="42" t="s">
        <v>95</v>
      </c>
      <c r="G237" s="55">
        <f>[1]Mobiliários!BQ124</f>
        <v>34</v>
      </c>
      <c r="H237" s="17">
        <v>4</v>
      </c>
      <c r="I237" s="17">
        <f t="shared" si="28"/>
        <v>136</v>
      </c>
      <c r="J237" s="29"/>
      <c r="K237" s="14">
        <f t="shared" si="29"/>
        <v>0</v>
      </c>
    </row>
    <row r="238" spans="1:11" s="2" customFormat="1" ht="28.8" x14ac:dyDescent="0.3">
      <c r="A238" s="18">
        <v>214</v>
      </c>
      <c r="B238" s="18" t="s">
        <v>568</v>
      </c>
      <c r="C238" s="54"/>
      <c r="D238" s="39" t="s">
        <v>332</v>
      </c>
      <c r="E238" s="38" t="s">
        <v>97</v>
      </c>
      <c r="F238" s="42" t="s">
        <v>95</v>
      </c>
      <c r="G238" s="55">
        <f>[1]Mobiliários!BQ125</f>
        <v>25</v>
      </c>
      <c r="H238" s="17">
        <v>4</v>
      </c>
      <c r="I238" s="17">
        <f t="shared" si="28"/>
        <v>100</v>
      </c>
      <c r="J238" s="29"/>
      <c r="K238" s="14">
        <f t="shared" si="29"/>
        <v>0</v>
      </c>
    </row>
    <row r="239" spans="1:11" s="2" customFormat="1" ht="28.8" x14ac:dyDescent="0.3">
      <c r="A239" s="18">
        <v>215</v>
      </c>
      <c r="B239" s="8" t="s">
        <v>569</v>
      </c>
      <c r="C239" s="54"/>
      <c r="D239" s="39" t="s">
        <v>333</v>
      </c>
      <c r="E239" s="38" t="s">
        <v>97</v>
      </c>
      <c r="F239" s="42" t="s">
        <v>95</v>
      </c>
      <c r="G239" s="55">
        <f>[1]Mobiliários!BQ126</f>
        <v>1</v>
      </c>
      <c r="H239" s="17">
        <v>4</v>
      </c>
      <c r="I239" s="17">
        <f t="shared" si="28"/>
        <v>4</v>
      </c>
      <c r="J239" s="29"/>
      <c r="K239" s="14">
        <f t="shared" si="29"/>
        <v>0</v>
      </c>
    </row>
    <row r="240" spans="1:11" s="2" customFormat="1" ht="28.8" x14ac:dyDescent="0.3">
      <c r="A240" s="18">
        <v>216</v>
      </c>
      <c r="B240" s="18" t="s">
        <v>570</v>
      </c>
      <c r="C240" s="54"/>
      <c r="D240" s="39" t="s">
        <v>334</v>
      </c>
      <c r="E240" s="38" t="s">
        <v>97</v>
      </c>
      <c r="F240" s="42" t="s">
        <v>95</v>
      </c>
      <c r="G240" s="55">
        <f>[1]Mobiliários!BQ127</f>
        <v>78</v>
      </c>
      <c r="H240" s="17">
        <v>4</v>
      </c>
      <c r="I240" s="17">
        <f t="shared" si="28"/>
        <v>312</v>
      </c>
      <c r="J240" s="29"/>
      <c r="K240" s="14">
        <f t="shared" si="29"/>
        <v>0</v>
      </c>
    </row>
    <row r="241" spans="1:11" s="2" customFormat="1" ht="28.8" x14ac:dyDescent="0.3">
      <c r="A241" s="18">
        <v>217</v>
      </c>
      <c r="B241" s="8" t="s">
        <v>571</v>
      </c>
      <c r="C241" s="54"/>
      <c r="D241" s="39" t="s">
        <v>335</v>
      </c>
      <c r="E241" s="38" t="s">
        <v>97</v>
      </c>
      <c r="F241" s="42" t="s">
        <v>95</v>
      </c>
      <c r="G241" s="55">
        <f>[1]Mobiliários!BQ128</f>
        <v>3</v>
      </c>
      <c r="H241" s="17">
        <v>4</v>
      </c>
      <c r="I241" s="17">
        <f t="shared" si="28"/>
        <v>12</v>
      </c>
      <c r="J241" s="29"/>
      <c r="K241" s="14">
        <f t="shared" si="29"/>
        <v>0</v>
      </c>
    </row>
    <row r="242" spans="1:11" s="2" customFormat="1" ht="28.8" x14ac:dyDescent="0.3">
      <c r="A242" s="18">
        <v>218</v>
      </c>
      <c r="B242" s="18" t="s">
        <v>572</v>
      </c>
      <c r="C242" s="54"/>
      <c r="D242" s="39" t="s">
        <v>336</v>
      </c>
      <c r="E242" s="38" t="s">
        <v>97</v>
      </c>
      <c r="F242" s="42" t="s">
        <v>95</v>
      </c>
      <c r="G242" s="55">
        <f>[1]Mobiliários!BQ129</f>
        <v>1</v>
      </c>
      <c r="H242" s="17">
        <v>4</v>
      </c>
      <c r="I242" s="17">
        <f t="shared" si="28"/>
        <v>4</v>
      </c>
      <c r="J242" s="29"/>
      <c r="K242" s="14">
        <f t="shared" si="29"/>
        <v>0</v>
      </c>
    </row>
    <row r="243" spans="1:11" s="2" customFormat="1" ht="28.8" x14ac:dyDescent="0.3">
      <c r="A243" s="18">
        <v>219</v>
      </c>
      <c r="B243" s="8" t="s">
        <v>573</v>
      </c>
      <c r="C243" s="54"/>
      <c r="D243" s="39" t="s">
        <v>337</v>
      </c>
      <c r="E243" s="38" t="s">
        <v>97</v>
      </c>
      <c r="F243" s="42" t="s">
        <v>95</v>
      </c>
      <c r="G243" s="55">
        <f>[1]Mobiliários!BQ130</f>
        <v>1</v>
      </c>
      <c r="H243" s="17">
        <v>4</v>
      </c>
      <c r="I243" s="17">
        <f t="shared" si="28"/>
        <v>4</v>
      </c>
      <c r="J243" s="29"/>
      <c r="K243" s="14">
        <f t="shared" si="29"/>
        <v>0</v>
      </c>
    </row>
    <row r="244" spans="1:11" s="2" customFormat="1" ht="28.8" x14ac:dyDescent="0.3">
      <c r="A244" s="18">
        <v>220</v>
      </c>
      <c r="B244" s="18" t="s">
        <v>574</v>
      </c>
      <c r="C244" s="54"/>
      <c r="D244" s="39" t="s">
        <v>338</v>
      </c>
      <c r="E244" s="38" t="s">
        <v>97</v>
      </c>
      <c r="F244" s="42" t="s">
        <v>95</v>
      </c>
      <c r="G244" s="55">
        <f>[1]Mobiliários!BQ131</f>
        <v>13</v>
      </c>
      <c r="H244" s="17">
        <v>4</v>
      </c>
      <c r="I244" s="17">
        <f t="shared" si="28"/>
        <v>52</v>
      </c>
      <c r="J244" s="29"/>
      <c r="K244" s="14">
        <f t="shared" si="29"/>
        <v>0</v>
      </c>
    </row>
    <row r="245" spans="1:11" s="2" customFormat="1" ht="28.8" x14ac:dyDescent="0.3">
      <c r="A245" s="18">
        <v>221</v>
      </c>
      <c r="B245" s="8" t="s">
        <v>575</v>
      </c>
      <c r="C245" s="54"/>
      <c r="D245" s="39" t="s">
        <v>339</v>
      </c>
      <c r="E245" s="38" t="s">
        <v>97</v>
      </c>
      <c r="F245" s="42" t="s">
        <v>95</v>
      </c>
      <c r="G245" s="55">
        <f>[1]Mobiliários!BQ132</f>
        <v>68</v>
      </c>
      <c r="H245" s="17">
        <v>4</v>
      </c>
      <c r="I245" s="17">
        <f t="shared" si="28"/>
        <v>272</v>
      </c>
      <c r="J245" s="29"/>
      <c r="K245" s="14">
        <f t="shared" si="29"/>
        <v>0</v>
      </c>
    </row>
    <row r="246" spans="1:11" s="2" customFormat="1" ht="28.8" x14ac:dyDescent="0.3">
      <c r="A246" s="18">
        <v>222</v>
      </c>
      <c r="B246" s="18" t="s">
        <v>576</v>
      </c>
      <c r="C246" s="54"/>
      <c r="D246" s="39" t="s">
        <v>340</v>
      </c>
      <c r="E246" s="38" t="s">
        <v>97</v>
      </c>
      <c r="F246" s="42" t="s">
        <v>95</v>
      </c>
      <c r="G246" s="55">
        <f>[1]Mobiliários!BQ133</f>
        <v>1</v>
      </c>
      <c r="H246" s="17">
        <v>4</v>
      </c>
      <c r="I246" s="17">
        <f t="shared" si="28"/>
        <v>4</v>
      </c>
      <c r="J246" s="29"/>
      <c r="K246" s="14">
        <f t="shared" si="29"/>
        <v>0</v>
      </c>
    </row>
    <row r="247" spans="1:11" s="2" customFormat="1" ht="28.8" x14ac:dyDescent="0.3">
      <c r="A247" s="18">
        <v>223</v>
      </c>
      <c r="B247" s="8" t="s">
        <v>577</v>
      </c>
      <c r="C247" s="54"/>
      <c r="D247" s="39" t="s">
        <v>341</v>
      </c>
      <c r="E247" s="38" t="s">
        <v>97</v>
      </c>
      <c r="F247" s="42" t="s">
        <v>95</v>
      </c>
      <c r="G247" s="55">
        <f>[1]Mobiliários!BQ134</f>
        <v>15</v>
      </c>
      <c r="H247" s="17">
        <v>4</v>
      </c>
      <c r="I247" s="17">
        <f t="shared" si="28"/>
        <v>60</v>
      </c>
      <c r="J247" s="29"/>
      <c r="K247" s="14">
        <f t="shared" si="29"/>
        <v>0</v>
      </c>
    </row>
    <row r="248" spans="1:11" s="2" customFormat="1" ht="28.8" x14ac:dyDescent="0.3">
      <c r="A248" s="18">
        <v>224</v>
      </c>
      <c r="B248" s="18" t="s">
        <v>578</v>
      </c>
      <c r="C248" s="54"/>
      <c r="D248" s="39" t="s">
        <v>342</v>
      </c>
      <c r="E248" s="38" t="s">
        <v>97</v>
      </c>
      <c r="F248" s="42" t="s">
        <v>95</v>
      </c>
      <c r="G248" s="55">
        <f>[1]Mobiliários!BQ135</f>
        <v>1</v>
      </c>
      <c r="H248" s="17">
        <v>4</v>
      </c>
      <c r="I248" s="17">
        <f t="shared" si="28"/>
        <v>4</v>
      </c>
      <c r="J248" s="29"/>
      <c r="K248" s="14">
        <f t="shared" si="29"/>
        <v>0</v>
      </c>
    </row>
    <row r="249" spans="1:11" s="2" customFormat="1" ht="28.8" x14ac:dyDescent="0.3">
      <c r="A249" s="18">
        <v>225</v>
      </c>
      <c r="B249" s="8" t="s">
        <v>579</v>
      </c>
      <c r="C249" s="54"/>
      <c r="D249" s="39" t="s">
        <v>343</v>
      </c>
      <c r="E249" s="38" t="s">
        <v>97</v>
      </c>
      <c r="F249" s="42" t="s">
        <v>95</v>
      </c>
      <c r="G249" s="55">
        <f>[1]Mobiliários!BQ136</f>
        <v>5</v>
      </c>
      <c r="H249" s="17">
        <v>4</v>
      </c>
      <c r="I249" s="17">
        <f t="shared" si="28"/>
        <v>20</v>
      </c>
      <c r="J249" s="29"/>
      <c r="K249" s="14">
        <f t="shared" si="29"/>
        <v>0</v>
      </c>
    </row>
    <row r="250" spans="1:11" s="2" customFormat="1" ht="28.8" x14ac:dyDescent="0.3">
      <c r="A250" s="18">
        <v>226</v>
      </c>
      <c r="B250" s="18" t="s">
        <v>580</v>
      </c>
      <c r="C250" s="54"/>
      <c r="D250" s="39" t="s">
        <v>344</v>
      </c>
      <c r="E250" s="38" t="s">
        <v>97</v>
      </c>
      <c r="F250" s="42" t="s">
        <v>95</v>
      </c>
      <c r="G250" s="55">
        <f>[1]Mobiliários!BQ137</f>
        <v>6</v>
      </c>
      <c r="H250" s="17">
        <v>4</v>
      </c>
      <c r="I250" s="17">
        <f t="shared" si="28"/>
        <v>24</v>
      </c>
      <c r="J250" s="29"/>
      <c r="K250" s="14">
        <f t="shared" si="29"/>
        <v>0</v>
      </c>
    </row>
    <row r="251" spans="1:11" s="2" customFormat="1" ht="28.8" x14ac:dyDescent="0.3">
      <c r="A251" s="18">
        <v>227</v>
      </c>
      <c r="B251" s="8" t="s">
        <v>581</v>
      </c>
      <c r="C251" s="54"/>
      <c r="D251" s="39" t="s">
        <v>345</v>
      </c>
      <c r="E251" s="38" t="s">
        <v>97</v>
      </c>
      <c r="F251" s="42" t="s">
        <v>95</v>
      </c>
      <c r="G251" s="55">
        <f>[1]Mobiliários!BQ138</f>
        <v>9</v>
      </c>
      <c r="H251" s="17">
        <v>4</v>
      </c>
      <c r="I251" s="17">
        <f t="shared" si="28"/>
        <v>36</v>
      </c>
      <c r="J251" s="29"/>
      <c r="K251" s="14">
        <f t="shared" si="29"/>
        <v>0</v>
      </c>
    </row>
    <row r="252" spans="1:11" s="2" customFormat="1" ht="28.8" x14ac:dyDescent="0.3">
      <c r="A252" s="18">
        <v>228</v>
      </c>
      <c r="B252" s="18" t="s">
        <v>582</v>
      </c>
      <c r="C252" s="54"/>
      <c r="D252" s="60" t="s">
        <v>638</v>
      </c>
      <c r="E252" s="38" t="s">
        <v>97</v>
      </c>
      <c r="F252" s="42" t="s">
        <v>95</v>
      </c>
      <c r="G252" s="55">
        <f>[1]Mobiliários!BQ139</f>
        <v>9</v>
      </c>
      <c r="H252" s="17">
        <v>4</v>
      </c>
      <c r="I252" s="17">
        <f t="shared" si="28"/>
        <v>36</v>
      </c>
      <c r="J252" s="29"/>
      <c r="K252" s="14">
        <f t="shared" si="29"/>
        <v>0</v>
      </c>
    </row>
    <row r="253" spans="1:11" s="2" customFormat="1" ht="28.8" x14ac:dyDescent="0.3">
      <c r="A253" s="18">
        <v>229</v>
      </c>
      <c r="B253" s="8" t="s">
        <v>583</v>
      </c>
      <c r="C253" s="54"/>
      <c r="D253" s="39" t="s">
        <v>346</v>
      </c>
      <c r="E253" s="38" t="s">
        <v>97</v>
      </c>
      <c r="F253" s="42" t="s">
        <v>95</v>
      </c>
      <c r="G253" s="55">
        <f>[1]Mobiliários!BQ140</f>
        <v>2</v>
      </c>
      <c r="H253" s="17">
        <v>4</v>
      </c>
      <c r="I253" s="17">
        <f t="shared" si="28"/>
        <v>8</v>
      </c>
      <c r="J253" s="29"/>
      <c r="K253" s="14">
        <f t="shared" si="29"/>
        <v>0</v>
      </c>
    </row>
    <row r="254" spans="1:11" s="2" customFormat="1" ht="28.8" x14ac:dyDescent="0.3">
      <c r="A254" s="18">
        <v>230</v>
      </c>
      <c r="B254" s="18" t="s">
        <v>584</v>
      </c>
      <c r="C254" s="54"/>
      <c r="D254" s="39" t="s">
        <v>347</v>
      </c>
      <c r="E254" s="38" t="s">
        <v>97</v>
      </c>
      <c r="F254" s="42" t="s">
        <v>95</v>
      </c>
      <c r="G254" s="55">
        <f>[1]Mobiliários!BQ141</f>
        <v>1</v>
      </c>
      <c r="H254" s="17">
        <v>4</v>
      </c>
      <c r="I254" s="17">
        <f t="shared" si="28"/>
        <v>4</v>
      </c>
      <c r="J254" s="29"/>
      <c r="K254" s="14">
        <f t="shared" si="29"/>
        <v>0</v>
      </c>
    </row>
    <row r="255" spans="1:11" s="2" customFormat="1" ht="28.8" x14ac:dyDescent="0.3">
      <c r="A255" s="18">
        <v>231</v>
      </c>
      <c r="B255" s="8" t="s">
        <v>585</v>
      </c>
      <c r="C255" s="54"/>
      <c r="D255" s="39" t="s">
        <v>348</v>
      </c>
      <c r="E255" s="38" t="s">
        <v>97</v>
      </c>
      <c r="F255" s="42" t="s">
        <v>95</v>
      </c>
      <c r="G255" s="55">
        <f>[1]Mobiliários!BQ142</f>
        <v>49</v>
      </c>
      <c r="H255" s="17">
        <v>4</v>
      </c>
      <c r="I255" s="17">
        <f t="shared" si="28"/>
        <v>196</v>
      </c>
      <c r="J255" s="29"/>
      <c r="K255" s="14">
        <f t="shared" si="29"/>
        <v>0</v>
      </c>
    </row>
    <row r="256" spans="1:11" s="2" customFormat="1" ht="28.8" x14ac:dyDescent="0.3">
      <c r="A256" s="18">
        <v>232</v>
      </c>
      <c r="B256" s="18" t="s">
        <v>586</v>
      </c>
      <c r="C256" s="54"/>
      <c r="D256" s="39" t="s">
        <v>349</v>
      </c>
      <c r="E256" s="38" t="s">
        <v>97</v>
      </c>
      <c r="F256" s="42" t="s">
        <v>95</v>
      </c>
      <c r="G256" s="55">
        <f>[1]Mobiliários!BQ143</f>
        <v>1</v>
      </c>
      <c r="H256" s="17">
        <v>4</v>
      </c>
      <c r="I256" s="17">
        <f t="shared" si="28"/>
        <v>4</v>
      </c>
      <c r="J256" s="29"/>
      <c r="K256" s="14">
        <f t="shared" si="29"/>
        <v>0</v>
      </c>
    </row>
    <row r="257" spans="1:11" s="2" customFormat="1" ht="28.8" x14ac:dyDescent="0.3">
      <c r="A257" s="18">
        <v>233</v>
      </c>
      <c r="B257" s="8" t="s">
        <v>587</v>
      </c>
      <c r="C257" s="54"/>
      <c r="D257" s="16" t="s">
        <v>350</v>
      </c>
      <c r="E257" s="38" t="s">
        <v>97</v>
      </c>
      <c r="F257" s="42" t="s">
        <v>95</v>
      </c>
      <c r="G257" s="55">
        <f>[1]Mobiliários!BQ144</f>
        <v>3</v>
      </c>
      <c r="H257" s="17">
        <v>4</v>
      </c>
      <c r="I257" s="17">
        <f t="shared" si="28"/>
        <v>12</v>
      </c>
      <c r="J257" s="29"/>
      <c r="K257" s="14">
        <f t="shared" si="29"/>
        <v>0</v>
      </c>
    </row>
    <row r="258" spans="1:11" s="2" customFormat="1" ht="43.2" x14ac:dyDescent="0.3">
      <c r="A258" s="18">
        <v>234</v>
      </c>
      <c r="B258" s="18" t="s">
        <v>588</v>
      </c>
      <c r="C258" s="54"/>
      <c r="D258" s="16" t="s">
        <v>402</v>
      </c>
      <c r="E258" s="38" t="s">
        <v>97</v>
      </c>
      <c r="F258" s="42" t="s">
        <v>95</v>
      </c>
      <c r="G258" s="55">
        <f>[1]Mobiliários!BQ145</f>
        <v>1</v>
      </c>
      <c r="H258" s="17">
        <v>4</v>
      </c>
      <c r="I258" s="17">
        <f t="shared" si="28"/>
        <v>4</v>
      </c>
      <c r="J258" s="29"/>
      <c r="K258" s="14">
        <f t="shared" si="29"/>
        <v>0</v>
      </c>
    </row>
    <row r="259" spans="1:11" s="2" customFormat="1" ht="28.8" x14ac:dyDescent="0.3">
      <c r="A259" s="18">
        <v>235</v>
      </c>
      <c r="B259" s="8" t="s">
        <v>589</v>
      </c>
      <c r="C259" s="54"/>
      <c r="D259" s="39" t="s">
        <v>351</v>
      </c>
      <c r="E259" s="38" t="s">
        <v>97</v>
      </c>
      <c r="F259" s="42" t="s">
        <v>95</v>
      </c>
      <c r="G259" s="55">
        <f>[1]Mobiliários!BQ146</f>
        <v>5</v>
      </c>
      <c r="H259" s="17">
        <v>4</v>
      </c>
      <c r="I259" s="17">
        <f t="shared" si="28"/>
        <v>20</v>
      </c>
      <c r="J259" s="29"/>
      <c r="K259" s="14">
        <f t="shared" si="29"/>
        <v>0</v>
      </c>
    </row>
    <row r="260" spans="1:11" s="2" customFormat="1" ht="57.6" x14ac:dyDescent="0.3">
      <c r="A260" s="18">
        <v>236</v>
      </c>
      <c r="B260" s="18" t="s">
        <v>590</v>
      </c>
      <c r="C260" s="54"/>
      <c r="D260" s="39" t="s">
        <v>352</v>
      </c>
      <c r="E260" s="38" t="s">
        <v>97</v>
      </c>
      <c r="F260" s="42" t="s">
        <v>95</v>
      </c>
      <c r="G260" s="55">
        <f>[1]Mobiliários!BQ147</f>
        <v>7</v>
      </c>
      <c r="H260" s="17">
        <v>4</v>
      </c>
      <c r="I260" s="17">
        <f t="shared" si="28"/>
        <v>28</v>
      </c>
      <c r="J260" s="29"/>
      <c r="K260" s="14">
        <f t="shared" si="29"/>
        <v>0</v>
      </c>
    </row>
    <row r="261" spans="1:11" s="2" customFormat="1" ht="28.8" x14ac:dyDescent="0.3">
      <c r="A261" s="18">
        <v>237</v>
      </c>
      <c r="B261" s="8" t="s">
        <v>591</v>
      </c>
      <c r="C261" s="54"/>
      <c r="D261" s="39" t="s">
        <v>353</v>
      </c>
      <c r="E261" s="38" t="s">
        <v>97</v>
      </c>
      <c r="F261" s="42" t="s">
        <v>95</v>
      </c>
      <c r="G261" s="55">
        <f>[1]Mobiliários!BQ148</f>
        <v>28</v>
      </c>
      <c r="H261" s="17">
        <v>4</v>
      </c>
      <c r="I261" s="17">
        <f t="shared" si="28"/>
        <v>112</v>
      </c>
      <c r="J261" s="29"/>
      <c r="K261" s="14">
        <f t="shared" si="29"/>
        <v>0</v>
      </c>
    </row>
    <row r="262" spans="1:11" s="2" customFormat="1" ht="28.8" x14ac:dyDescent="0.3">
      <c r="A262" s="18">
        <v>238</v>
      </c>
      <c r="B262" s="18" t="s">
        <v>592</v>
      </c>
      <c r="C262" s="54"/>
      <c r="D262" s="39" t="s">
        <v>354</v>
      </c>
      <c r="E262" s="38" t="s">
        <v>97</v>
      </c>
      <c r="F262" s="42" t="s">
        <v>95</v>
      </c>
      <c r="G262" s="55">
        <f>[1]Mobiliários!BQ149</f>
        <v>10</v>
      </c>
      <c r="H262" s="17">
        <v>4</v>
      </c>
      <c r="I262" s="17">
        <f t="shared" si="28"/>
        <v>40</v>
      </c>
      <c r="J262" s="29"/>
      <c r="K262" s="14">
        <f t="shared" si="29"/>
        <v>0</v>
      </c>
    </row>
    <row r="263" spans="1:11" s="2" customFormat="1" ht="28.8" x14ac:dyDescent="0.3">
      <c r="A263" s="18">
        <v>239</v>
      </c>
      <c r="B263" s="8" t="s">
        <v>593</v>
      </c>
      <c r="C263" s="54"/>
      <c r="D263" s="39" t="s">
        <v>355</v>
      </c>
      <c r="E263" s="38" t="s">
        <v>97</v>
      </c>
      <c r="F263" s="42" t="s">
        <v>95</v>
      </c>
      <c r="G263" s="55">
        <f>[1]Mobiliários!BQ150</f>
        <v>3</v>
      </c>
      <c r="H263" s="17">
        <v>4</v>
      </c>
      <c r="I263" s="17">
        <f t="shared" ref="I263:I294" si="30">SUM(G263*H263)</f>
        <v>12</v>
      </c>
      <c r="J263" s="29"/>
      <c r="K263" s="14">
        <f t="shared" ref="K263:K294" si="31">SUM(I263*J263)</f>
        <v>0</v>
      </c>
    </row>
    <row r="264" spans="1:11" s="2" customFormat="1" ht="28.8" x14ac:dyDescent="0.3">
      <c r="A264" s="18">
        <v>240</v>
      </c>
      <c r="B264" s="18" t="s">
        <v>594</v>
      </c>
      <c r="C264" s="54"/>
      <c r="D264" s="39" t="s">
        <v>356</v>
      </c>
      <c r="E264" s="38" t="s">
        <v>97</v>
      </c>
      <c r="F264" s="42" t="s">
        <v>95</v>
      </c>
      <c r="G264" s="55">
        <f>[1]Mobiliários!BQ151</f>
        <v>1</v>
      </c>
      <c r="H264" s="17">
        <v>4</v>
      </c>
      <c r="I264" s="17">
        <f t="shared" si="30"/>
        <v>4</v>
      </c>
      <c r="J264" s="29"/>
      <c r="K264" s="14">
        <f t="shared" si="31"/>
        <v>0</v>
      </c>
    </row>
    <row r="265" spans="1:11" s="2" customFormat="1" ht="28.8" x14ac:dyDescent="0.3">
      <c r="A265" s="18">
        <v>241</v>
      </c>
      <c r="B265" s="8" t="s">
        <v>595</v>
      </c>
      <c r="C265" s="54"/>
      <c r="D265" s="39" t="s">
        <v>357</v>
      </c>
      <c r="E265" s="38" t="s">
        <v>97</v>
      </c>
      <c r="F265" s="42" t="s">
        <v>95</v>
      </c>
      <c r="G265" s="55">
        <f>[1]Mobiliários!BQ152</f>
        <v>4</v>
      </c>
      <c r="H265" s="17">
        <v>4</v>
      </c>
      <c r="I265" s="17">
        <f t="shared" si="30"/>
        <v>16</v>
      </c>
      <c r="J265" s="29"/>
      <c r="K265" s="14">
        <f t="shared" si="31"/>
        <v>0</v>
      </c>
    </row>
    <row r="266" spans="1:11" s="2" customFormat="1" ht="28.8" x14ac:dyDescent="0.3">
      <c r="A266" s="18">
        <v>242</v>
      </c>
      <c r="B266" s="18" t="s">
        <v>596</v>
      </c>
      <c r="C266" s="54"/>
      <c r="D266" s="39" t="s">
        <v>358</v>
      </c>
      <c r="E266" s="38" t="s">
        <v>97</v>
      </c>
      <c r="F266" s="42" t="s">
        <v>95</v>
      </c>
      <c r="G266" s="55">
        <f>[1]Mobiliários!BQ153</f>
        <v>5</v>
      </c>
      <c r="H266" s="17">
        <v>4</v>
      </c>
      <c r="I266" s="17">
        <f t="shared" si="30"/>
        <v>20</v>
      </c>
      <c r="J266" s="29"/>
      <c r="K266" s="14">
        <f t="shared" si="31"/>
        <v>0</v>
      </c>
    </row>
    <row r="267" spans="1:11" s="2" customFormat="1" ht="28.8" x14ac:dyDescent="0.3">
      <c r="A267" s="18">
        <v>243</v>
      </c>
      <c r="B267" s="8" t="s">
        <v>597</v>
      </c>
      <c r="C267" s="54"/>
      <c r="D267" s="39" t="s">
        <v>359</v>
      </c>
      <c r="E267" s="38" t="s">
        <v>97</v>
      </c>
      <c r="F267" s="42" t="s">
        <v>95</v>
      </c>
      <c r="G267" s="55">
        <f>[1]Mobiliários!BQ154</f>
        <v>3</v>
      </c>
      <c r="H267" s="17">
        <v>4</v>
      </c>
      <c r="I267" s="17">
        <f t="shared" si="30"/>
        <v>12</v>
      </c>
      <c r="J267" s="29"/>
      <c r="K267" s="14">
        <f t="shared" si="31"/>
        <v>0</v>
      </c>
    </row>
    <row r="268" spans="1:11" s="2" customFormat="1" ht="28.8" x14ac:dyDescent="0.3">
      <c r="A268" s="18">
        <v>244</v>
      </c>
      <c r="B268" s="18" t="s">
        <v>598</v>
      </c>
      <c r="C268" s="54"/>
      <c r="D268" s="39" t="s">
        <v>360</v>
      </c>
      <c r="E268" s="38" t="s">
        <v>97</v>
      </c>
      <c r="F268" s="42" t="s">
        <v>95</v>
      </c>
      <c r="G268" s="55">
        <f>[1]Mobiliários!BQ155</f>
        <v>124</v>
      </c>
      <c r="H268" s="17">
        <v>4</v>
      </c>
      <c r="I268" s="17">
        <f t="shared" si="30"/>
        <v>496</v>
      </c>
      <c r="J268" s="29"/>
      <c r="K268" s="14">
        <f t="shared" si="31"/>
        <v>0</v>
      </c>
    </row>
    <row r="269" spans="1:11" s="2" customFormat="1" ht="28.8" x14ac:dyDescent="0.3">
      <c r="A269" s="18">
        <v>245</v>
      </c>
      <c r="B269" s="8" t="s">
        <v>599</v>
      </c>
      <c r="C269" s="54"/>
      <c r="D269" s="39" t="s">
        <v>361</v>
      </c>
      <c r="E269" s="38" t="s">
        <v>97</v>
      </c>
      <c r="F269" s="42" t="s">
        <v>95</v>
      </c>
      <c r="G269" s="55">
        <f>[1]Mobiliários!BQ156</f>
        <v>100</v>
      </c>
      <c r="H269" s="17">
        <v>4</v>
      </c>
      <c r="I269" s="17">
        <f t="shared" si="30"/>
        <v>400</v>
      </c>
      <c r="J269" s="29"/>
      <c r="K269" s="14">
        <f t="shared" si="31"/>
        <v>0</v>
      </c>
    </row>
    <row r="270" spans="1:11" s="2" customFormat="1" ht="28.8" x14ac:dyDescent="0.3">
      <c r="A270" s="18">
        <v>246</v>
      </c>
      <c r="B270" s="18" t="s">
        <v>600</v>
      </c>
      <c r="C270" s="54"/>
      <c r="D270" s="16" t="s">
        <v>362</v>
      </c>
      <c r="E270" s="38" t="s">
        <v>97</v>
      </c>
      <c r="F270" s="42" t="s">
        <v>95</v>
      </c>
      <c r="G270" s="55">
        <f>[1]Mobiliários!BQ157</f>
        <v>18</v>
      </c>
      <c r="H270" s="17">
        <v>4</v>
      </c>
      <c r="I270" s="17">
        <f t="shared" si="30"/>
        <v>72</v>
      </c>
      <c r="J270" s="29"/>
      <c r="K270" s="14">
        <f t="shared" si="31"/>
        <v>0</v>
      </c>
    </row>
    <row r="271" spans="1:11" s="2" customFormat="1" ht="28.8" x14ac:dyDescent="0.3">
      <c r="A271" s="18">
        <v>247</v>
      </c>
      <c r="B271" s="8" t="s">
        <v>601</v>
      </c>
      <c r="C271" s="54"/>
      <c r="D271" s="39" t="s">
        <v>363</v>
      </c>
      <c r="E271" s="38" t="s">
        <v>97</v>
      </c>
      <c r="F271" s="42" t="s">
        <v>95</v>
      </c>
      <c r="G271" s="55">
        <f>[1]Mobiliários!BQ158</f>
        <v>2</v>
      </c>
      <c r="H271" s="17">
        <v>4</v>
      </c>
      <c r="I271" s="17">
        <f t="shared" si="30"/>
        <v>8</v>
      </c>
      <c r="J271" s="29"/>
      <c r="K271" s="14">
        <f t="shared" si="31"/>
        <v>0</v>
      </c>
    </row>
    <row r="272" spans="1:11" s="2" customFormat="1" ht="28.8" x14ac:dyDescent="0.3">
      <c r="A272" s="18">
        <v>248</v>
      </c>
      <c r="B272" s="18" t="s">
        <v>602</v>
      </c>
      <c r="C272" s="54"/>
      <c r="D272" s="57" t="s">
        <v>364</v>
      </c>
      <c r="E272" s="38" t="s">
        <v>97</v>
      </c>
      <c r="F272" s="42" t="s">
        <v>95</v>
      </c>
      <c r="G272" s="55">
        <f>[1]Mobiliários!BQ159</f>
        <v>1</v>
      </c>
      <c r="H272" s="17">
        <v>4</v>
      </c>
      <c r="I272" s="17">
        <f t="shared" si="30"/>
        <v>4</v>
      </c>
      <c r="J272" s="29"/>
      <c r="K272" s="14">
        <f t="shared" si="31"/>
        <v>0</v>
      </c>
    </row>
    <row r="273" spans="1:11" s="2" customFormat="1" ht="28.8" x14ac:dyDescent="0.3">
      <c r="A273" s="18">
        <v>249</v>
      </c>
      <c r="B273" s="8" t="s">
        <v>603</v>
      </c>
      <c r="C273" s="54"/>
      <c r="D273" s="39" t="s">
        <v>365</v>
      </c>
      <c r="E273" s="38" t="s">
        <v>97</v>
      </c>
      <c r="F273" s="42" t="s">
        <v>95</v>
      </c>
      <c r="G273" s="55">
        <f>[1]Mobiliários!BQ160</f>
        <v>2</v>
      </c>
      <c r="H273" s="17">
        <v>4</v>
      </c>
      <c r="I273" s="17">
        <f t="shared" si="30"/>
        <v>8</v>
      </c>
      <c r="J273" s="29"/>
      <c r="K273" s="14">
        <f t="shared" si="31"/>
        <v>0</v>
      </c>
    </row>
    <row r="274" spans="1:11" s="2" customFormat="1" ht="28.8" x14ac:dyDescent="0.3">
      <c r="A274" s="18">
        <v>250</v>
      </c>
      <c r="B274" s="18" t="s">
        <v>604</v>
      </c>
      <c r="C274" s="54"/>
      <c r="D274" s="56" t="s">
        <v>366</v>
      </c>
      <c r="E274" s="38" t="s">
        <v>97</v>
      </c>
      <c r="F274" s="42" t="s">
        <v>95</v>
      </c>
      <c r="G274" s="55">
        <f>[1]Mobiliários!BQ161</f>
        <v>39</v>
      </c>
      <c r="H274" s="17">
        <v>4</v>
      </c>
      <c r="I274" s="17">
        <f t="shared" si="30"/>
        <v>156</v>
      </c>
      <c r="J274" s="29"/>
      <c r="K274" s="14">
        <f t="shared" si="31"/>
        <v>0</v>
      </c>
    </row>
    <row r="275" spans="1:11" s="2" customFormat="1" ht="28.8" x14ac:dyDescent="0.3">
      <c r="A275" s="18">
        <v>251</v>
      </c>
      <c r="B275" s="8" t="s">
        <v>605</v>
      </c>
      <c r="C275" s="54"/>
      <c r="D275" s="39" t="s">
        <v>367</v>
      </c>
      <c r="E275" s="38" t="s">
        <v>97</v>
      </c>
      <c r="F275" s="42" t="s">
        <v>95</v>
      </c>
      <c r="G275" s="55">
        <f>[1]Mobiliários!BQ162</f>
        <v>8</v>
      </c>
      <c r="H275" s="17">
        <v>4</v>
      </c>
      <c r="I275" s="17">
        <f t="shared" si="30"/>
        <v>32</v>
      </c>
      <c r="J275" s="29"/>
      <c r="K275" s="14">
        <f t="shared" si="31"/>
        <v>0</v>
      </c>
    </row>
    <row r="276" spans="1:11" s="2" customFormat="1" ht="28.8" x14ac:dyDescent="0.3">
      <c r="A276" s="18">
        <v>252</v>
      </c>
      <c r="B276" s="18" t="s">
        <v>606</v>
      </c>
      <c r="C276" s="54"/>
      <c r="D276" s="39" t="s">
        <v>368</v>
      </c>
      <c r="E276" s="38" t="s">
        <v>97</v>
      </c>
      <c r="F276" s="42" t="s">
        <v>95</v>
      </c>
      <c r="G276" s="55">
        <f>[1]Mobiliários!BQ163</f>
        <v>2</v>
      </c>
      <c r="H276" s="17">
        <v>4</v>
      </c>
      <c r="I276" s="17">
        <f t="shared" si="30"/>
        <v>8</v>
      </c>
      <c r="J276" s="29"/>
      <c r="K276" s="14">
        <f t="shared" si="31"/>
        <v>0</v>
      </c>
    </row>
    <row r="277" spans="1:11" s="2" customFormat="1" ht="28.8" x14ac:dyDescent="0.3">
      <c r="A277" s="18">
        <v>253</v>
      </c>
      <c r="B277" s="8" t="s">
        <v>607</v>
      </c>
      <c r="C277" s="54"/>
      <c r="D277" s="39" t="s">
        <v>369</v>
      </c>
      <c r="E277" s="38" t="s">
        <v>97</v>
      </c>
      <c r="F277" s="42" t="s">
        <v>95</v>
      </c>
      <c r="G277" s="55">
        <f>[1]Mobiliários!BQ164</f>
        <v>7</v>
      </c>
      <c r="H277" s="17">
        <v>4</v>
      </c>
      <c r="I277" s="17">
        <f t="shared" si="30"/>
        <v>28</v>
      </c>
      <c r="J277" s="29"/>
      <c r="K277" s="14">
        <f t="shared" si="31"/>
        <v>0</v>
      </c>
    </row>
    <row r="278" spans="1:11" s="2" customFormat="1" ht="28.8" x14ac:dyDescent="0.3">
      <c r="A278" s="18">
        <v>254</v>
      </c>
      <c r="B278" s="18" t="s">
        <v>608</v>
      </c>
      <c r="C278" s="54"/>
      <c r="D278" s="39" t="s">
        <v>370</v>
      </c>
      <c r="E278" s="38" t="s">
        <v>97</v>
      </c>
      <c r="F278" s="42" t="s">
        <v>95</v>
      </c>
      <c r="G278" s="55">
        <f>[1]Mobiliários!BQ165</f>
        <v>6</v>
      </c>
      <c r="H278" s="17">
        <v>4</v>
      </c>
      <c r="I278" s="17">
        <f t="shared" si="30"/>
        <v>24</v>
      </c>
      <c r="J278" s="29"/>
      <c r="K278" s="14">
        <f t="shared" si="31"/>
        <v>0</v>
      </c>
    </row>
    <row r="279" spans="1:11" s="2" customFormat="1" ht="28.8" x14ac:dyDescent="0.3">
      <c r="A279" s="18">
        <v>255</v>
      </c>
      <c r="B279" s="8" t="s">
        <v>609</v>
      </c>
      <c r="C279" s="54"/>
      <c r="D279" s="39" t="s">
        <v>371</v>
      </c>
      <c r="E279" s="38" t="s">
        <v>97</v>
      </c>
      <c r="F279" s="42" t="s">
        <v>95</v>
      </c>
      <c r="G279" s="55">
        <f>[1]Mobiliários!BQ166</f>
        <v>2</v>
      </c>
      <c r="H279" s="17">
        <v>4</v>
      </c>
      <c r="I279" s="17">
        <f t="shared" si="30"/>
        <v>8</v>
      </c>
      <c r="J279" s="29"/>
      <c r="K279" s="14">
        <f t="shared" si="31"/>
        <v>0</v>
      </c>
    </row>
    <row r="280" spans="1:11" s="2" customFormat="1" ht="28.8" x14ac:dyDescent="0.3">
      <c r="A280" s="18">
        <v>256</v>
      </c>
      <c r="B280" s="18" t="s">
        <v>610</v>
      </c>
      <c r="C280" s="54"/>
      <c r="D280" s="39" t="s">
        <v>372</v>
      </c>
      <c r="E280" s="38" t="s">
        <v>97</v>
      </c>
      <c r="F280" s="42" t="s">
        <v>95</v>
      </c>
      <c r="G280" s="55">
        <f>[1]Mobiliários!BQ167</f>
        <v>3</v>
      </c>
      <c r="H280" s="17">
        <v>4</v>
      </c>
      <c r="I280" s="17">
        <f t="shared" si="30"/>
        <v>12</v>
      </c>
      <c r="J280" s="29"/>
      <c r="K280" s="14">
        <f t="shared" si="31"/>
        <v>0</v>
      </c>
    </row>
    <row r="281" spans="1:11" s="2" customFormat="1" ht="28.8" x14ac:dyDescent="0.3">
      <c r="A281" s="18">
        <v>257</v>
      </c>
      <c r="B281" s="8" t="s">
        <v>611</v>
      </c>
      <c r="C281" s="54"/>
      <c r="D281" s="39" t="s">
        <v>636</v>
      </c>
      <c r="E281" s="38" t="s">
        <v>97</v>
      </c>
      <c r="F281" s="42" t="s">
        <v>95</v>
      </c>
      <c r="G281" s="55">
        <f>[1]Mobiliários!BQ168</f>
        <v>6</v>
      </c>
      <c r="H281" s="17">
        <v>4</v>
      </c>
      <c r="I281" s="17">
        <f t="shared" si="30"/>
        <v>24</v>
      </c>
      <c r="J281" s="29"/>
      <c r="K281" s="14">
        <f t="shared" si="31"/>
        <v>0</v>
      </c>
    </row>
    <row r="282" spans="1:11" s="2" customFormat="1" ht="28.8" x14ac:dyDescent="0.3">
      <c r="A282" s="18">
        <v>258</v>
      </c>
      <c r="B282" s="18" t="s">
        <v>612</v>
      </c>
      <c r="C282" s="54"/>
      <c r="D282" s="39" t="s">
        <v>373</v>
      </c>
      <c r="E282" s="38" t="s">
        <v>97</v>
      </c>
      <c r="F282" s="42" t="s">
        <v>95</v>
      </c>
      <c r="G282" s="55">
        <f>[1]Mobiliários!BQ169</f>
        <v>13</v>
      </c>
      <c r="H282" s="17">
        <v>4</v>
      </c>
      <c r="I282" s="17">
        <f t="shared" si="30"/>
        <v>52</v>
      </c>
      <c r="J282" s="29"/>
      <c r="K282" s="14">
        <f t="shared" si="31"/>
        <v>0</v>
      </c>
    </row>
    <row r="283" spans="1:11" s="2" customFormat="1" ht="28.8" x14ac:dyDescent="0.3">
      <c r="A283" s="18">
        <v>259</v>
      </c>
      <c r="B283" s="8" t="s">
        <v>613</v>
      </c>
      <c r="C283" s="54"/>
      <c r="D283" s="39" t="s">
        <v>374</v>
      </c>
      <c r="E283" s="38" t="s">
        <v>97</v>
      </c>
      <c r="F283" s="42" t="s">
        <v>95</v>
      </c>
      <c r="G283" s="55">
        <f>[1]Mobiliários!BQ170</f>
        <v>49</v>
      </c>
      <c r="H283" s="17">
        <v>4</v>
      </c>
      <c r="I283" s="17">
        <f t="shared" si="30"/>
        <v>196</v>
      </c>
      <c r="J283" s="29"/>
      <c r="K283" s="14">
        <f t="shared" si="31"/>
        <v>0</v>
      </c>
    </row>
    <row r="284" spans="1:11" s="2" customFormat="1" ht="28.8" x14ac:dyDescent="0.3">
      <c r="A284" s="18">
        <v>260</v>
      </c>
      <c r="B284" s="18" t="s">
        <v>614</v>
      </c>
      <c r="C284" s="54"/>
      <c r="D284" s="39" t="s">
        <v>375</v>
      </c>
      <c r="E284" s="38" t="s">
        <v>97</v>
      </c>
      <c r="F284" s="42" t="s">
        <v>95</v>
      </c>
      <c r="G284" s="55">
        <f>[1]Mobiliários!BQ171</f>
        <v>4</v>
      </c>
      <c r="H284" s="17">
        <v>4</v>
      </c>
      <c r="I284" s="17">
        <f t="shared" si="30"/>
        <v>16</v>
      </c>
      <c r="J284" s="29"/>
      <c r="K284" s="14">
        <f t="shared" si="31"/>
        <v>0</v>
      </c>
    </row>
    <row r="285" spans="1:11" s="2" customFormat="1" ht="28.8" x14ac:dyDescent="0.3">
      <c r="A285" s="18">
        <v>261</v>
      </c>
      <c r="B285" s="8" t="s">
        <v>615</v>
      </c>
      <c r="C285" s="54"/>
      <c r="D285" s="39" t="s">
        <v>376</v>
      </c>
      <c r="E285" s="38" t="s">
        <v>97</v>
      </c>
      <c r="F285" s="42" t="s">
        <v>95</v>
      </c>
      <c r="G285" s="55">
        <f>[1]Mobiliários!BQ172</f>
        <v>4</v>
      </c>
      <c r="H285" s="17">
        <v>4</v>
      </c>
      <c r="I285" s="17">
        <f t="shared" si="30"/>
        <v>16</v>
      </c>
      <c r="J285" s="29"/>
      <c r="K285" s="14">
        <f t="shared" si="31"/>
        <v>0</v>
      </c>
    </row>
    <row r="286" spans="1:11" s="2" customFormat="1" ht="28.8" x14ac:dyDescent="0.3">
      <c r="A286" s="18">
        <v>262</v>
      </c>
      <c r="B286" s="18" t="s">
        <v>616</v>
      </c>
      <c r="C286" s="54"/>
      <c r="D286" s="39" t="s">
        <v>377</v>
      </c>
      <c r="E286" s="38" t="s">
        <v>97</v>
      </c>
      <c r="F286" s="42" t="s">
        <v>95</v>
      </c>
      <c r="G286" s="55">
        <f>[1]Mobiliários!BQ173</f>
        <v>98</v>
      </c>
      <c r="H286" s="17">
        <v>4</v>
      </c>
      <c r="I286" s="17">
        <f t="shared" si="30"/>
        <v>392</v>
      </c>
      <c r="J286" s="29"/>
      <c r="K286" s="14">
        <f t="shared" si="31"/>
        <v>0</v>
      </c>
    </row>
    <row r="287" spans="1:11" s="2" customFormat="1" ht="28.8" x14ac:dyDescent="0.3">
      <c r="A287" s="18">
        <v>263</v>
      </c>
      <c r="B287" s="8" t="s">
        <v>617</v>
      </c>
      <c r="C287" s="54"/>
      <c r="D287" s="39" t="s">
        <v>378</v>
      </c>
      <c r="E287" s="38" t="s">
        <v>97</v>
      </c>
      <c r="F287" s="42" t="s">
        <v>95</v>
      </c>
      <c r="G287" s="55">
        <f>[1]Mobiliários!BQ174</f>
        <v>230</v>
      </c>
      <c r="H287" s="17">
        <v>4</v>
      </c>
      <c r="I287" s="17">
        <f t="shared" si="30"/>
        <v>920</v>
      </c>
      <c r="J287" s="29"/>
      <c r="K287" s="14">
        <f t="shared" si="31"/>
        <v>0</v>
      </c>
    </row>
    <row r="288" spans="1:11" s="2" customFormat="1" ht="28.8" x14ac:dyDescent="0.3">
      <c r="A288" s="18">
        <v>264</v>
      </c>
      <c r="B288" s="18" t="s">
        <v>618</v>
      </c>
      <c r="C288" s="54"/>
      <c r="D288" s="39" t="s">
        <v>379</v>
      </c>
      <c r="E288" s="38" t="s">
        <v>97</v>
      </c>
      <c r="F288" s="42" t="s">
        <v>95</v>
      </c>
      <c r="G288" s="55">
        <f>[1]Mobiliários!BQ175</f>
        <v>17</v>
      </c>
      <c r="H288" s="17">
        <v>4</v>
      </c>
      <c r="I288" s="17">
        <f t="shared" si="30"/>
        <v>68</v>
      </c>
      <c r="J288" s="29"/>
      <c r="K288" s="14">
        <f t="shared" si="31"/>
        <v>0</v>
      </c>
    </row>
    <row r="289" spans="1:11" s="2" customFormat="1" ht="28.8" x14ac:dyDescent="0.3">
      <c r="A289" s="18">
        <v>265</v>
      </c>
      <c r="B289" s="8" t="s">
        <v>619</v>
      </c>
      <c r="C289" s="54"/>
      <c r="D289" s="57" t="s">
        <v>380</v>
      </c>
      <c r="E289" s="38" t="s">
        <v>97</v>
      </c>
      <c r="F289" s="42" t="s">
        <v>95</v>
      </c>
      <c r="G289" s="55">
        <f>[1]Mobiliários!BQ176</f>
        <v>136</v>
      </c>
      <c r="H289" s="17">
        <v>4</v>
      </c>
      <c r="I289" s="17">
        <f t="shared" si="30"/>
        <v>544</v>
      </c>
      <c r="J289" s="29"/>
      <c r="K289" s="14">
        <f t="shared" si="31"/>
        <v>0</v>
      </c>
    </row>
    <row r="290" spans="1:11" s="2" customFormat="1" ht="28.8" x14ac:dyDescent="0.3">
      <c r="A290" s="18">
        <v>266</v>
      </c>
      <c r="B290" s="18" t="s">
        <v>620</v>
      </c>
      <c r="C290" s="54"/>
      <c r="D290" s="39" t="s">
        <v>381</v>
      </c>
      <c r="E290" s="38" t="s">
        <v>97</v>
      </c>
      <c r="F290" s="42" t="s">
        <v>95</v>
      </c>
      <c r="G290" s="55">
        <f>[1]Mobiliários!BQ177</f>
        <v>16</v>
      </c>
      <c r="H290" s="17">
        <v>4</v>
      </c>
      <c r="I290" s="17">
        <f t="shared" si="30"/>
        <v>64</v>
      </c>
      <c r="J290" s="29"/>
      <c r="K290" s="14">
        <f t="shared" si="31"/>
        <v>0</v>
      </c>
    </row>
    <row r="291" spans="1:11" s="2" customFormat="1" ht="28.8" x14ac:dyDescent="0.3">
      <c r="A291" s="18">
        <v>267</v>
      </c>
      <c r="B291" s="8" t="s">
        <v>621</v>
      </c>
      <c r="C291" s="54"/>
      <c r="D291" s="39" t="s">
        <v>382</v>
      </c>
      <c r="E291" s="38" t="s">
        <v>97</v>
      </c>
      <c r="F291" s="42" t="s">
        <v>95</v>
      </c>
      <c r="G291" s="55">
        <f>[1]Mobiliários!BQ178</f>
        <v>99</v>
      </c>
      <c r="H291" s="17">
        <v>4</v>
      </c>
      <c r="I291" s="17">
        <f t="shared" si="30"/>
        <v>396</v>
      </c>
      <c r="J291" s="29"/>
      <c r="K291" s="14">
        <f t="shared" si="31"/>
        <v>0</v>
      </c>
    </row>
    <row r="292" spans="1:11" s="2" customFormat="1" ht="28.8" x14ac:dyDescent="0.3">
      <c r="A292" s="18">
        <v>268</v>
      </c>
      <c r="B292" s="18" t="s">
        <v>622</v>
      </c>
      <c r="C292" s="54"/>
      <c r="D292" s="39" t="s">
        <v>383</v>
      </c>
      <c r="E292" s="38" t="s">
        <v>97</v>
      </c>
      <c r="F292" s="42" t="s">
        <v>95</v>
      </c>
      <c r="G292" s="55">
        <f>[1]Mobiliários!BQ179</f>
        <v>5</v>
      </c>
      <c r="H292" s="17">
        <v>4</v>
      </c>
      <c r="I292" s="17">
        <f t="shared" si="30"/>
        <v>20</v>
      </c>
      <c r="J292" s="29"/>
      <c r="K292" s="14">
        <f t="shared" si="31"/>
        <v>0</v>
      </c>
    </row>
    <row r="293" spans="1:11" s="2" customFormat="1" ht="28.8" x14ac:dyDescent="0.3">
      <c r="A293" s="18">
        <v>269</v>
      </c>
      <c r="B293" s="8" t="s">
        <v>623</v>
      </c>
      <c r="C293" s="54"/>
      <c r="D293" s="39" t="s">
        <v>384</v>
      </c>
      <c r="E293" s="38" t="s">
        <v>97</v>
      </c>
      <c r="F293" s="42" t="s">
        <v>95</v>
      </c>
      <c r="G293" s="55">
        <f>[1]Mobiliários!BQ180</f>
        <v>1</v>
      </c>
      <c r="H293" s="17">
        <v>4</v>
      </c>
      <c r="I293" s="17">
        <f t="shared" si="30"/>
        <v>4</v>
      </c>
      <c r="J293" s="29"/>
      <c r="K293" s="14">
        <f t="shared" si="31"/>
        <v>0</v>
      </c>
    </row>
    <row r="294" spans="1:11" s="2" customFormat="1" ht="28.8" x14ac:dyDescent="0.3">
      <c r="A294" s="18">
        <v>270</v>
      </c>
      <c r="B294" s="18" t="s">
        <v>624</v>
      </c>
      <c r="C294" s="54"/>
      <c r="D294" s="39" t="s">
        <v>385</v>
      </c>
      <c r="E294" s="38" t="s">
        <v>97</v>
      </c>
      <c r="F294" s="42" t="s">
        <v>95</v>
      </c>
      <c r="G294" s="55">
        <f>[1]Mobiliários!BQ181</f>
        <v>5</v>
      </c>
      <c r="H294" s="17">
        <v>4</v>
      </c>
      <c r="I294" s="17">
        <f t="shared" si="30"/>
        <v>20</v>
      </c>
      <c r="J294" s="29"/>
      <c r="K294" s="14">
        <f t="shared" si="31"/>
        <v>0</v>
      </c>
    </row>
    <row r="295" spans="1:11" s="2" customFormat="1" ht="28.8" x14ac:dyDescent="0.3">
      <c r="A295" s="18">
        <v>271</v>
      </c>
      <c r="B295" s="8" t="s">
        <v>625</v>
      </c>
      <c r="C295" s="54"/>
      <c r="D295" s="39" t="s">
        <v>386</v>
      </c>
      <c r="E295" s="38" t="s">
        <v>97</v>
      </c>
      <c r="F295" s="42" t="s">
        <v>95</v>
      </c>
      <c r="G295" s="55">
        <f>[1]Mobiliários!BQ182</f>
        <v>2</v>
      </c>
      <c r="H295" s="17">
        <v>4</v>
      </c>
      <c r="I295" s="17">
        <f t="shared" ref="I295:I306" si="32">SUM(G295*H295)</f>
        <v>8</v>
      </c>
      <c r="J295" s="29"/>
      <c r="K295" s="14">
        <f t="shared" ref="K295:K306" si="33">SUM(I295*J295)</f>
        <v>0</v>
      </c>
    </row>
    <row r="296" spans="1:11" s="2" customFormat="1" ht="28.8" x14ac:dyDescent="0.3">
      <c r="A296" s="18">
        <v>272</v>
      </c>
      <c r="B296" s="18" t="s">
        <v>626</v>
      </c>
      <c r="C296" s="54"/>
      <c r="D296" s="39" t="s">
        <v>387</v>
      </c>
      <c r="E296" s="38" t="s">
        <v>97</v>
      </c>
      <c r="F296" s="42" t="s">
        <v>95</v>
      </c>
      <c r="G296" s="55">
        <f>[1]Mobiliários!BQ183</f>
        <v>1</v>
      </c>
      <c r="H296" s="17">
        <v>4</v>
      </c>
      <c r="I296" s="17">
        <f t="shared" si="32"/>
        <v>4</v>
      </c>
      <c r="J296" s="29"/>
      <c r="K296" s="14">
        <f t="shared" si="33"/>
        <v>0</v>
      </c>
    </row>
    <row r="297" spans="1:11" s="2" customFormat="1" ht="28.8" x14ac:dyDescent="0.3">
      <c r="A297" s="18">
        <v>273</v>
      </c>
      <c r="B297" s="8" t="s">
        <v>627</v>
      </c>
      <c r="C297" s="54"/>
      <c r="D297" s="39" t="s">
        <v>388</v>
      </c>
      <c r="E297" s="38" t="s">
        <v>97</v>
      </c>
      <c r="F297" s="42" t="s">
        <v>95</v>
      </c>
      <c r="G297" s="55">
        <f>[1]Mobiliários!BQ184</f>
        <v>12</v>
      </c>
      <c r="H297" s="17">
        <v>4</v>
      </c>
      <c r="I297" s="17">
        <f t="shared" si="32"/>
        <v>48</v>
      </c>
      <c r="J297" s="29"/>
      <c r="K297" s="14">
        <f t="shared" si="33"/>
        <v>0</v>
      </c>
    </row>
    <row r="298" spans="1:11" s="2" customFormat="1" ht="28.8" x14ac:dyDescent="0.3">
      <c r="A298" s="18">
        <v>274</v>
      </c>
      <c r="B298" s="18" t="s">
        <v>628</v>
      </c>
      <c r="C298" s="54"/>
      <c r="D298" s="39" t="s">
        <v>389</v>
      </c>
      <c r="E298" s="38" t="s">
        <v>97</v>
      </c>
      <c r="F298" s="42" t="s">
        <v>95</v>
      </c>
      <c r="G298" s="55">
        <f>[1]Mobiliários!BQ185</f>
        <v>1</v>
      </c>
      <c r="H298" s="17">
        <v>4</v>
      </c>
      <c r="I298" s="17">
        <f t="shared" si="32"/>
        <v>4</v>
      </c>
      <c r="J298" s="29"/>
      <c r="K298" s="14">
        <f t="shared" si="33"/>
        <v>0</v>
      </c>
    </row>
    <row r="299" spans="1:11" s="2" customFormat="1" ht="28.8" x14ac:dyDescent="0.3">
      <c r="A299" s="18">
        <v>275</v>
      </c>
      <c r="B299" s="8" t="s">
        <v>629</v>
      </c>
      <c r="C299" s="54"/>
      <c r="D299" s="39" t="s">
        <v>390</v>
      </c>
      <c r="E299" s="38" t="s">
        <v>97</v>
      </c>
      <c r="F299" s="42" t="s">
        <v>95</v>
      </c>
      <c r="G299" s="55">
        <f>[1]Mobiliários!BQ186</f>
        <v>1</v>
      </c>
      <c r="H299" s="17">
        <v>4</v>
      </c>
      <c r="I299" s="17">
        <f t="shared" si="32"/>
        <v>4</v>
      </c>
      <c r="J299" s="29"/>
      <c r="K299" s="14">
        <f t="shared" si="33"/>
        <v>0</v>
      </c>
    </row>
    <row r="300" spans="1:11" s="2" customFormat="1" ht="28.8" x14ac:dyDescent="0.3">
      <c r="A300" s="18">
        <v>276</v>
      </c>
      <c r="B300" s="18" t="s">
        <v>630</v>
      </c>
      <c r="C300" s="54"/>
      <c r="D300" s="39" t="s">
        <v>391</v>
      </c>
      <c r="E300" s="38" t="s">
        <v>97</v>
      </c>
      <c r="F300" s="42" t="s">
        <v>95</v>
      </c>
      <c r="G300" s="55">
        <f>[1]Mobiliários!BQ187</f>
        <v>1</v>
      </c>
      <c r="H300" s="17">
        <v>4</v>
      </c>
      <c r="I300" s="17">
        <f t="shared" si="32"/>
        <v>4</v>
      </c>
      <c r="J300" s="29"/>
      <c r="K300" s="14">
        <f t="shared" si="33"/>
        <v>0</v>
      </c>
    </row>
    <row r="301" spans="1:11" s="2" customFormat="1" ht="28.8" x14ac:dyDescent="0.3">
      <c r="A301" s="18">
        <v>277</v>
      </c>
      <c r="B301" s="8" t="s">
        <v>631</v>
      </c>
      <c r="C301" s="54"/>
      <c r="D301" s="39" t="s">
        <v>392</v>
      </c>
      <c r="E301" s="38" t="s">
        <v>97</v>
      </c>
      <c r="F301" s="42" t="s">
        <v>95</v>
      </c>
      <c r="G301" s="55">
        <f>[1]Mobiliários!BQ188</f>
        <v>1</v>
      </c>
      <c r="H301" s="17">
        <v>4</v>
      </c>
      <c r="I301" s="17">
        <f t="shared" si="32"/>
        <v>4</v>
      </c>
      <c r="J301" s="29"/>
      <c r="K301" s="14">
        <f t="shared" si="33"/>
        <v>0</v>
      </c>
    </row>
    <row r="302" spans="1:11" s="2" customFormat="1" ht="28.8" x14ac:dyDescent="0.3">
      <c r="A302" s="18">
        <v>278</v>
      </c>
      <c r="B302" s="18" t="s">
        <v>632</v>
      </c>
      <c r="C302" s="54"/>
      <c r="D302" s="39" t="s">
        <v>393</v>
      </c>
      <c r="E302" s="38" t="s">
        <v>97</v>
      </c>
      <c r="F302" s="42" t="s">
        <v>95</v>
      </c>
      <c r="G302" s="55">
        <f>[1]Mobiliários!BQ189</f>
        <v>4</v>
      </c>
      <c r="H302" s="17">
        <v>4</v>
      </c>
      <c r="I302" s="17">
        <f t="shared" si="32"/>
        <v>16</v>
      </c>
      <c r="J302" s="29"/>
      <c r="K302" s="14">
        <f t="shared" si="33"/>
        <v>0</v>
      </c>
    </row>
    <row r="303" spans="1:11" s="2" customFormat="1" ht="28.8" x14ac:dyDescent="0.3">
      <c r="A303" s="18">
        <v>279</v>
      </c>
      <c r="B303" s="8" t="s">
        <v>633</v>
      </c>
      <c r="C303" s="54"/>
      <c r="D303" s="57" t="s">
        <v>394</v>
      </c>
      <c r="E303" s="38" t="s">
        <v>97</v>
      </c>
      <c r="F303" s="42" t="s">
        <v>95</v>
      </c>
      <c r="G303" s="55">
        <f>[1]Mobiliários!BQ190</f>
        <v>2</v>
      </c>
      <c r="H303" s="17">
        <v>4</v>
      </c>
      <c r="I303" s="17">
        <f t="shared" si="32"/>
        <v>8</v>
      </c>
      <c r="J303" s="29"/>
      <c r="K303" s="14">
        <f t="shared" si="33"/>
        <v>0</v>
      </c>
    </row>
    <row r="304" spans="1:11" s="2" customFormat="1" ht="28.8" x14ac:dyDescent="0.3">
      <c r="A304" s="18">
        <v>280</v>
      </c>
      <c r="B304" s="18" t="s">
        <v>634</v>
      </c>
      <c r="C304" s="54"/>
      <c r="D304" s="39" t="s">
        <v>395</v>
      </c>
      <c r="E304" s="38" t="s">
        <v>97</v>
      </c>
      <c r="F304" s="42" t="s">
        <v>95</v>
      </c>
      <c r="G304" s="55">
        <f>[1]Mobiliários!BQ191</f>
        <v>1</v>
      </c>
      <c r="H304" s="17">
        <v>4</v>
      </c>
      <c r="I304" s="17">
        <f t="shared" si="32"/>
        <v>4</v>
      </c>
      <c r="J304" s="29"/>
      <c r="K304" s="14">
        <f t="shared" si="33"/>
        <v>0</v>
      </c>
    </row>
    <row r="305" spans="1:11" s="2" customFormat="1" ht="28.8" x14ac:dyDescent="0.3">
      <c r="A305" s="18">
        <v>281</v>
      </c>
      <c r="B305" s="8" t="s">
        <v>635</v>
      </c>
      <c r="C305" s="54"/>
      <c r="D305" s="39" t="s">
        <v>396</v>
      </c>
      <c r="E305" s="38" t="s">
        <v>97</v>
      </c>
      <c r="F305" s="42" t="s">
        <v>95</v>
      </c>
      <c r="G305" s="55">
        <f>[1]Mobiliários!BQ192</f>
        <v>1</v>
      </c>
      <c r="H305" s="17">
        <v>4</v>
      </c>
      <c r="I305" s="17">
        <f t="shared" si="32"/>
        <v>4</v>
      </c>
      <c r="J305" s="29"/>
      <c r="K305" s="14">
        <f t="shared" si="33"/>
        <v>0</v>
      </c>
    </row>
    <row r="306" spans="1:11" s="2" customFormat="1" ht="28.8" x14ac:dyDescent="0.3">
      <c r="A306" s="18">
        <v>282</v>
      </c>
      <c r="B306" s="18" t="s">
        <v>447</v>
      </c>
      <c r="C306" s="54"/>
      <c r="D306" s="56" t="s">
        <v>397</v>
      </c>
      <c r="E306" s="38" t="s">
        <v>97</v>
      </c>
      <c r="F306" s="42" t="s">
        <v>95</v>
      </c>
      <c r="G306" s="55">
        <f>[1]Mobiliários!BQ193</f>
        <v>2</v>
      </c>
      <c r="H306" s="17">
        <v>4</v>
      </c>
      <c r="I306" s="17">
        <f t="shared" si="32"/>
        <v>8</v>
      </c>
      <c r="J306" s="29"/>
      <c r="K306" s="14">
        <f t="shared" si="33"/>
        <v>0</v>
      </c>
    </row>
    <row r="307" spans="1:11" ht="43.2" x14ac:dyDescent="0.3">
      <c r="A307" s="31"/>
      <c r="B307" s="93" t="s">
        <v>198</v>
      </c>
      <c r="C307" s="94"/>
      <c r="D307" s="95"/>
      <c r="E307" s="32" t="s">
        <v>52</v>
      </c>
      <c r="F307" s="33" t="s">
        <v>112</v>
      </c>
      <c r="G307" s="33" t="s">
        <v>2</v>
      </c>
      <c r="H307" s="33" t="s">
        <v>3</v>
      </c>
      <c r="I307" s="33" t="s">
        <v>88</v>
      </c>
      <c r="J307" s="33" t="s">
        <v>108</v>
      </c>
      <c r="K307" s="34" t="s">
        <v>5</v>
      </c>
    </row>
    <row r="308" spans="1:11" s="2" customFormat="1" ht="28.8" x14ac:dyDescent="0.3">
      <c r="A308" s="18">
        <v>283</v>
      </c>
      <c r="B308" s="8" t="s">
        <v>199</v>
      </c>
      <c r="C308" s="61" t="s">
        <v>700</v>
      </c>
      <c r="D308" s="62" t="s">
        <v>98</v>
      </c>
      <c r="E308" s="63" t="s">
        <v>53</v>
      </c>
      <c r="F308" s="64" t="s">
        <v>111</v>
      </c>
      <c r="G308" s="65">
        <v>1</v>
      </c>
      <c r="H308" s="66">
        <v>10</v>
      </c>
      <c r="I308" s="63">
        <v>10</v>
      </c>
      <c r="J308" s="67"/>
      <c r="K308" s="14">
        <f t="shared" ref="K308:K319" si="34">SUM(I308*J308)</f>
        <v>0</v>
      </c>
    </row>
    <row r="309" spans="1:11" s="2" customFormat="1" ht="43.2" x14ac:dyDescent="0.3">
      <c r="A309" s="18">
        <v>284</v>
      </c>
      <c r="B309" s="8" t="s">
        <v>200</v>
      </c>
      <c r="C309" s="61" t="s">
        <v>99</v>
      </c>
      <c r="D309" s="68" t="s">
        <v>100</v>
      </c>
      <c r="E309" s="63" t="s">
        <v>53</v>
      </c>
      <c r="F309" s="69" t="s">
        <v>111</v>
      </c>
      <c r="G309" s="70">
        <v>1</v>
      </c>
      <c r="H309" s="70">
        <v>8</v>
      </c>
      <c r="I309" s="55">
        <v>8</v>
      </c>
      <c r="J309" s="71"/>
      <c r="K309" s="14">
        <f t="shared" si="34"/>
        <v>0</v>
      </c>
    </row>
    <row r="310" spans="1:11" s="2" customFormat="1" ht="28.8" x14ac:dyDescent="0.3">
      <c r="A310" s="18">
        <v>285</v>
      </c>
      <c r="B310" s="8" t="s">
        <v>201</v>
      </c>
      <c r="C310" s="61" t="s">
        <v>101</v>
      </c>
      <c r="D310" s="68" t="s">
        <v>102</v>
      </c>
      <c r="E310" s="63" t="s">
        <v>53</v>
      </c>
      <c r="F310" s="69" t="s">
        <v>111</v>
      </c>
      <c r="G310" s="70">
        <v>1</v>
      </c>
      <c r="H310" s="70">
        <v>8</v>
      </c>
      <c r="I310" s="55">
        <v>8</v>
      </c>
      <c r="J310" s="71"/>
      <c r="K310" s="14">
        <f t="shared" si="34"/>
        <v>0</v>
      </c>
    </row>
    <row r="311" spans="1:11" s="2" customFormat="1" ht="28.8" x14ac:dyDescent="0.3">
      <c r="A311" s="18">
        <v>286</v>
      </c>
      <c r="B311" s="8" t="s">
        <v>202</v>
      </c>
      <c r="C311" s="61" t="s">
        <v>103</v>
      </c>
      <c r="D311" s="68" t="s">
        <v>104</v>
      </c>
      <c r="E311" s="63" t="s">
        <v>53</v>
      </c>
      <c r="F311" s="69" t="s">
        <v>111</v>
      </c>
      <c r="G311" s="70">
        <v>1</v>
      </c>
      <c r="H311" s="70">
        <v>8</v>
      </c>
      <c r="I311" s="55">
        <v>8</v>
      </c>
      <c r="J311" s="71"/>
      <c r="K311" s="14">
        <f t="shared" si="34"/>
        <v>0</v>
      </c>
    </row>
    <row r="312" spans="1:11" s="2" customFormat="1" x14ac:dyDescent="0.3">
      <c r="A312" s="18">
        <v>287</v>
      </c>
      <c r="B312" s="8" t="s">
        <v>203</v>
      </c>
      <c r="C312" s="61" t="s">
        <v>115</v>
      </c>
      <c r="D312" s="72" t="s">
        <v>105</v>
      </c>
      <c r="E312" s="63" t="s">
        <v>53</v>
      </c>
      <c r="F312" s="69" t="s">
        <v>53</v>
      </c>
      <c r="G312" s="70">
        <v>1</v>
      </c>
      <c r="H312" s="70">
        <v>1</v>
      </c>
      <c r="I312" s="55">
        <v>1</v>
      </c>
      <c r="J312" s="71"/>
      <c r="K312" s="14">
        <f t="shared" si="34"/>
        <v>0</v>
      </c>
    </row>
    <row r="313" spans="1:11" s="2" customFormat="1" ht="28.8" x14ac:dyDescent="0.3">
      <c r="A313" s="18">
        <v>288</v>
      </c>
      <c r="B313" s="8" t="s">
        <v>204</v>
      </c>
      <c r="C313" s="61" t="s">
        <v>116</v>
      </c>
      <c r="D313" s="68" t="s">
        <v>106</v>
      </c>
      <c r="E313" s="63" t="s">
        <v>53</v>
      </c>
      <c r="F313" s="69" t="s">
        <v>111</v>
      </c>
      <c r="G313" s="70">
        <v>1</v>
      </c>
      <c r="H313" s="73">
        <v>13</v>
      </c>
      <c r="I313" s="59">
        <v>13</v>
      </c>
      <c r="J313" s="71"/>
      <c r="K313" s="14">
        <f t="shared" si="34"/>
        <v>0</v>
      </c>
    </row>
    <row r="314" spans="1:11" s="2" customFormat="1" ht="28.8" x14ac:dyDescent="0.3">
      <c r="A314" s="18">
        <v>289</v>
      </c>
      <c r="B314" s="8" t="s">
        <v>205</v>
      </c>
      <c r="C314" s="61" t="s">
        <v>117</v>
      </c>
      <c r="D314" s="68" t="s">
        <v>107</v>
      </c>
      <c r="E314" s="63" t="s">
        <v>53</v>
      </c>
      <c r="F314" s="69" t="s">
        <v>111</v>
      </c>
      <c r="G314" s="70">
        <v>2</v>
      </c>
      <c r="H314" s="70">
        <v>7</v>
      </c>
      <c r="I314" s="55">
        <v>14</v>
      </c>
      <c r="J314" s="71"/>
      <c r="K314" s="14">
        <f t="shared" si="34"/>
        <v>0</v>
      </c>
    </row>
    <row r="315" spans="1:11" s="2" customFormat="1" ht="43.2" x14ac:dyDescent="0.3">
      <c r="A315" s="18">
        <v>290</v>
      </c>
      <c r="B315" s="8" t="s">
        <v>206</v>
      </c>
      <c r="C315" s="61" t="s">
        <v>118</v>
      </c>
      <c r="D315" s="68" t="s">
        <v>696</v>
      </c>
      <c r="E315" s="63" t="s">
        <v>53</v>
      </c>
      <c r="F315" s="69" t="s">
        <v>111</v>
      </c>
      <c r="G315" s="70">
        <v>1</v>
      </c>
      <c r="H315" s="70">
        <v>2</v>
      </c>
      <c r="I315" s="55">
        <v>2</v>
      </c>
      <c r="J315" s="71"/>
      <c r="K315" s="14">
        <f t="shared" si="34"/>
        <v>0</v>
      </c>
    </row>
    <row r="316" spans="1:11" s="2" customFormat="1" ht="28.8" x14ac:dyDescent="0.3">
      <c r="A316" s="18">
        <v>291</v>
      </c>
      <c r="B316" s="8" t="s">
        <v>207</v>
      </c>
      <c r="C316" s="61" t="s">
        <v>119</v>
      </c>
      <c r="D316" s="68" t="s">
        <v>697</v>
      </c>
      <c r="E316" s="63" t="s">
        <v>53</v>
      </c>
      <c r="F316" s="69" t="s">
        <v>111</v>
      </c>
      <c r="G316" s="70">
        <v>1</v>
      </c>
      <c r="H316" s="70">
        <v>2</v>
      </c>
      <c r="I316" s="55">
        <v>2</v>
      </c>
      <c r="J316" s="71"/>
      <c r="K316" s="14">
        <f t="shared" si="34"/>
        <v>0</v>
      </c>
    </row>
    <row r="317" spans="1:11" s="2" customFormat="1" ht="28.8" x14ac:dyDescent="0.3">
      <c r="A317" s="18">
        <v>292</v>
      </c>
      <c r="B317" s="8" t="s">
        <v>208</v>
      </c>
      <c r="C317" s="61" t="s">
        <v>120</v>
      </c>
      <c r="D317" s="68" t="s">
        <v>698</v>
      </c>
      <c r="E317" s="63" t="s">
        <v>53</v>
      </c>
      <c r="F317" s="69" t="s">
        <v>111</v>
      </c>
      <c r="G317" s="70">
        <v>1</v>
      </c>
      <c r="H317" s="70">
        <v>2</v>
      </c>
      <c r="I317" s="55">
        <v>2</v>
      </c>
      <c r="J317" s="71"/>
      <c r="K317" s="14">
        <f t="shared" si="34"/>
        <v>0</v>
      </c>
    </row>
    <row r="318" spans="1:11" ht="43.2" x14ac:dyDescent="0.3">
      <c r="A318" s="31"/>
      <c r="B318" s="93" t="s">
        <v>209</v>
      </c>
      <c r="C318" s="94"/>
      <c r="D318" s="95"/>
      <c r="E318" s="32" t="s">
        <v>52</v>
      </c>
      <c r="F318" s="33" t="s">
        <v>113</v>
      </c>
      <c r="G318" s="33" t="s">
        <v>2</v>
      </c>
      <c r="H318" s="33" t="s">
        <v>3</v>
      </c>
      <c r="I318" s="33" t="s">
        <v>88</v>
      </c>
      <c r="J318" s="33" t="s">
        <v>108</v>
      </c>
      <c r="K318" s="34" t="s">
        <v>5</v>
      </c>
    </row>
    <row r="319" spans="1:11" ht="29.4" thickBot="1" x14ac:dyDescent="0.35">
      <c r="A319" s="18">
        <v>293</v>
      </c>
      <c r="B319" s="1" t="s">
        <v>210</v>
      </c>
      <c r="C319" s="74" t="s">
        <v>109</v>
      </c>
      <c r="D319" s="75" t="s">
        <v>110</v>
      </c>
      <c r="E319" s="76" t="s">
        <v>53</v>
      </c>
      <c r="F319" s="64" t="s">
        <v>53</v>
      </c>
      <c r="G319" s="77">
        <v>1</v>
      </c>
      <c r="H319" s="78">
        <v>1</v>
      </c>
      <c r="I319" s="76">
        <v>1</v>
      </c>
      <c r="J319" s="79"/>
      <c r="K319" s="80">
        <f t="shared" si="34"/>
        <v>0</v>
      </c>
    </row>
    <row r="320" spans="1:11" ht="15" thickBot="1" x14ac:dyDescent="0.35">
      <c r="A320" s="96" t="s">
        <v>699</v>
      </c>
      <c r="B320" s="96"/>
      <c r="C320" s="96"/>
      <c r="D320" s="96"/>
      <c r="E320" s="96"/>
      <c r="F320" s="96"/>
      <c r="G320" s="96"/>
      <c r="H320" s="96"/>
      <c r="I320" s="96"/>
      <c r="J320" s="96"/>
      <c r="K320" s="81">
        <f>SUM(K5:K319)</f>
        <v>0</v>
      </c>
    </row>
  </sheetData>
  <mergeCells count="26">
    <mergeCell ref="A320:J320"/>
    <mergeCell ref="B73:D73"/>
    <mergeCell ref="B83:D83"/>
    <mergeCell ref="B84:B86"/>
    <mergeCell ref="C84:C86"/>
    <mergeCell ref="C74:C82"/>
    <mergeCell ref="B307:D307"/>
    <mergeCell ref="B318:D318"/>
    <mergeCell ref="B104:D104"/>
    <mergeCell ref="B89:B103"/>
    <mergeCell ref="B116:D116"/>
    <mergeCell ref="A105:A115"/>
    <mergeCell ref="B105:B115"/>
    <mergeCell ref="C105:C115"/>
    <mergeCell ref="A87:D87"/>
    <mergeCell ref="A88:D88"/>
    <mergeCell ref="A1:K1"/>
    <mergeCell ref="B16:B17"/>
    <mergeCell ref="A16:A17"/>
    <mergeCell ref="C67:C68"/>
    <mergeCell ref="A4:K4"/>
    <mergeCell ref="A2:K2"/>
    <mergeCell ref="B61:D61"/>
    <mergeCell ref="B65:D65"/>
    <mergeCell ref="B67:B68"/>
    <mergeCell ref="A67:A68"/>
  </mergeCells>
  <phoneticPr fontId="1" type="noConversion"/>
  <pageMargins left="0.511811024" right="0.511811024" top="0.78740157499999996" bottom="0.78740157499999996" header="0.31496062000000002" footer="0.31496062000000002"/>
  <pageSetup paperSize="9" scale="39" fitToHeight="0" orientation="portrait" r:id="rId1"/>
  <headerFooter>
    <oddHeader>&amp;L&amp;"Aptos"&amp;10&amp;K0000FF Classificação: RESTRITA&amp;1#_x000D_</oddHeader>
  </headerFooter>
  <ignoredErrors>
    <ignoredError sqref="G6" numberStoredAsText="1"/>
  </ignoredErrors>
</worksheet>
</file>

<file path=docMetadata/LabelInfo.xml><?xml version="1.0" encoding="utf-8"?>
<clbl:labelList xmlns:clbl="http://schemas.microsoft.com/office/2020/mipLabelMetadata">
  <clbl:label id="{5f7dcd09-6007-4829-84ad-261ba9354702}" enabled="1" method="Standard" siteId="{6d60b55c-2576-4d60-ae33-11df0ea0798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VALÉRIA MOTTA</dc:creator>
  <cp:lastModifiedBy>Pedro Luiz Martins de Lima</cp:lastModifiedBy>
  <cp:lastPrinted>2026-05-04T16:47:00Z</cp:lastPrinted>
  <dcterms:created xsi:type="dcterms:W3CDTF">2026-01-23T21:35:06Z</dcterms:created>
  <dcterms:modified xsi:type="dcterms:W3CDTF">2026-05-21T13:06:28Z</dcterms:modified>
</cp:coreProperties>
</file>